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105" windowWidth="20730" windowHeight="9915"/>
  </bookViews>
  <sheets>
    <sheet name="Report06_12_2017 17_32_47" sheetId="1" r:id="rId1"/>
    <sheet name="Sheet1" sheetId="2" r:id="rId2"/>
    <sheet name="Sheet2" sheetId="3" r:id="rId3"/>
  </sheets>
  <calcPr calcId="144525"/>
</workbook>
</file>

<file path=xl/calcChain.xml><?xml version="1.0" encoding="utf-8"?>
<calcChain xmlns="http://schemas.openxmlformats.org/spreadsheetml/2006/main">
  <c r="E47" i="3" l="1"/>
  <c r="D47" i="3"/>
  <c r="C47" i="3"/>
  <c r="H47" i="2"/>
  <c r="E47" i="2"/>
  <c r="G47" i="2"/>
  <c r="D47" i="2"/>
  <c r="C47" i="2"/>
  <c r="H25" i="2"/>
  <c r="E25" i="2"/>
  <c r="G25" i="2"/>
  <c r="D25" i="2"/>
  <c r="C25" i="2"/>
  <c r="E54" i="3"/>
  <c r="D54" i="3"/>
  <c r="F54" i="3" s="1"/>
  <c r="C54" i="3"/>
  <c r="H52" i="3"/>
  <c r="E51" i="3"/>
  <c r="D51" i="3"/>
  <c r="H51" i="3" s="1"/>
  <c r="C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E25" i="3"/>
  <c r="D25" i="3"/>
  <c r="H25" i="3" s="1"/>
  <c r="C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H5" i="3"/>
  <c r="H4" i="3"/>
  <c r="I54" i="2"/>
  <c r="G54" i="2"/>
  <c r="H54" i="2" s="1"/>
  <c r="F54" i="2"/>
  <c r="D54" i="2"/>
  <c r="C54" i="2"/>
  <c r="E54" i="2" s="1"/>
  <c r="H53" i="1"/>
  <c r="H5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32" i="1"/>
  <c r="F53" i="1"/>
  <c r="F5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32" i="1"/>
  <c r="H31" i="1"/>
  <c r="H29" i="1"/>
  <c r="H30" i="1"/>
  <c r="H28" i="1"/>
  <c r="F31" i="1"/>
  <c r="F29" i="1"/>
  <c r="F30" i="1"/>
  <c r="F28" i="1"/>
  <c r="H27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6" i="1"/>
  <c r="F27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6" i="1"/>
  <c r="J52" i="1" l="1"/>
  <c r="I52" i="1"/>
  <c r="J31" i="1"/>
  <c r="I31" i="1"/>
  <c r="J27" i="1"/>
  <c r="I27" i="1"/>
  <c r="J53" i="1" l="1"/>
  <c r="I53" i="1"/>
  <c r="G27" i="1"/>
  <c r="E27" i="1"/>
  <c r="G31" i="1" l="1"/>
  <c r="E31" i="1"/>
  <c r="D31" i="1"/>
  <c r="D27" i="1"/>
  <c r="G52" i="1"/>
  <c r="E52" i="1"/>
  <c r="D52" i="1"/>
  <c r="G53" i="1" l="1"/>
  <c r="D53" i="1"/>
  <c r="E53" i="1"/>
</calcChain>
</file>

<file path=xl/sharedStrings.xml><?xml version="1.0" encoding="utf-8"?>
<sst xmlns="http://schemas.openxmlformats.org/spreadsheetml/2006/main" count="314" uniqueCount="82">
  <si>
    <t>Bank Name</t>
  </si>
  <si>
    <t>Bank Type</t>
  </si>
  <si>
    <t>% of CASA Aadhaar seeding</t>
  </si>
  <si>
    <t>% CASA authentication</t>
  </si>
  <si>
    <t>PVT</t>
  </si>
  <si>
    <t>Allahabad Bank</t>
  </si>
  <si>
    <t>PSB</t>
  </si>
  <si>
    <t>Andhra Bank</t>
  </si>
  <si>
    <t>Axis Bank Ltd</t>
  </si>
  <si>
    <t>Bandhan Bank</t>
  </si>
  <si>
    <t>Bank of Baroda</t>
  </si>
  <si>
    <t>RRB</t>
  </si>
  <si>
    <t>Bank of India</t>
  </si>
  <si>
    <t>Bank of Maharashtra</t>
  </si>
  <si>
    <t>Canara Bank</t>
  </si>
  <si>
    <t>Catholic Syrian Bank Ltd</t>
  </si>
  <si>
    <t>Central Bank of India</t>
  </si>
  <si>
    <t>City Union Bank Ltd</t>
  </si>
  <si>
    <t>Corporation Bank</t>
  </si>
  <si>
    <t>DCB Bank Limited</t>
  </si>
  <si>
    <t>Dena Bank</t>
  </si>
  <si>
    <t>Dhanalakshmi Bank Ltd</t>
  </si>
  <si>
    <t>Federal Bank Ltd</t>
  </si>
  <si>
    <t>HDFC Bank Ltd</t>
  </si>
  <si>
    <t>ICICI Bank Ltd</t>
  </si>
  <si>
    <t>IDBI Bank Ltd.</t>
  </si>
  <si>
    <t>IDFC Bank Ltd.</t>
  </si>
  <si>
    <t>Indian Bank</t>
  </si>
  <si>
    <t>Indian Overseas Bank</t>
  </si>
  <si>
    <t>IndusInd Bank Ltd</t>
  </si>
  <si>
    <t>Jammu &amp; Kashmir Bank Ltd</t>
  </si>
  <si>
    <t>Karnataka Bank Ltd</t>
  </si>
  <si>
    <t>Karur Vysya Bank</t>
  </si>
  <si>
    <t>Kotak Mahindra Bank Ltd</t>
  </si>
  <si>
    <t>Lakshmi Vilas Bank Ltd</t>
  </si>
  <si>
    <t>Oriental Bank of Commerce</t>
  </si>
  <si>
    <t>Punjab &amp; Sind Bank</t>
  </si>
  <si>
    <t>Punjab National Bank</t>
  </si>
  <si>
    <t>RBL Bank Ltd</t>
  </si>
  <si>
    <t>South Indian Bank Ltd</t>
  </si>
  <si>
    <t>State Bank of India</t>
  </si>
  <si>
    <t>Syndicate Bank</t>
  </si>
  <si>
    <t>Tamilnadu Mercantile Bank Ltd</t>
  </si>
  <si>
    <t>UCO Bank</t>
  </si>
  <si>
    <t>Union Bank of India</t>
  </si>
  <si>
    <t>United Bank of India</t>
  </si>
  <si>
    <t>Vijaya Bank</t>
  </si>
  <si>
    <t>Yes Bank Ltd</t>
  </si>
  <si>
    <t>Total Operative CASA Acs</t>
  </si>
  <si>
    <t>Sub Total</t>
  </si>
  <si>
    <t>Grand Total</t>
  </si>
  <si>
    <t>(A)</t>
  </si>
  <si>
    <t>(B)</t>
  </si>
  <si>
    <t xml:space="preserve"> (C) </t>
  </si>
  <si>
    <t>(D)</t>
  </si>
  <si>
    <t xml:space="preserve"> (E) </t>
  </si>
  <si>
    <t>Out of (A), Aadhaar Seeded Acs</t>
  </si>
  <si>
    <t xml:space="preserve">Out of (A), no. of Acs Authenticated </t>
  </si>
  <si>
    <t>(figure in lakhs )</t>
  </si>
  <si>
    <t>Total Operative SB Acs</t>
  </si>
  <si>
    <t>(F)</t>
  </si>
  <si>
    <t>(G)</t>
  </si>
  <si>
    <t xml:space="preserve"> (H) </t>
  </si>
  <si>
    <t>Out of (F), Mobile Seeded Acs</t>
  </si>
  <si>
    <t>% of SB Mobile seeding</t>
  </si>
  <si>
    <t>Annexure - B</t>
  </si>
  <si>
    <t>Number of operative CASA</t>
  </si>
  <si>
    <t>Number of Aadhaar seeded CASA</t>
  </si>
  <si>
    <t>% of CASA Aadhaar seeding (previous week)</t>
  </si>
  <si>
    <t>Number of Authenticated CASA</t>
  </si>
  <si>
    <t>% CASA authentication (previous week)</t>
  </si>
  <si>
    <t>Airtel Payment Bank</t>
  </si>
  <si>
    <t>Total</t>
  </si>
  <si>
    <t>No. of operative savings a/c</t>
  </si>
  <si>
    <t>No. of operative savings a/c seeded with Mobile</t>
  </si>
  <si>
    <t>No. of operative savings a/c not having Mobile</t>
  </si>
  <si>
    <t>% Mobile Seeding</t>
  </si>
  <si>
    <t>% Mobile Seeding (previous week)</t>
  </si>
  <si>
    <t>Statewise-Bankwise Aadhaar Progress of CASA in Gujarat as on 03/08/2018 (figure in lakhs )</t>
  </si>
  <si>
    <t>Statewise-Bankwise Mobile Progress of CASA in Gujarat as on 03/08/2018 (figure in lakhs )</t>
  </si>
  <si>
    <t>Sr.</t>
  </si>
  <si>
    <t>Bankwise position of Aadhaar, Mobile Seeding and Aadhaar Authentication in Gujarat as on 03.08.2018.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</si>
</sst>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 Black"/>
      <family val="2"/>
    </font>
    <font>
      <sz val="12"/>
      <color rgb="FF000000"/>
      <name val="Arial Black"/>
      <family val="2"/>
    </font>
    <font>
      <sz val="10"/>
      <color theme="1"/>
      <name val="Arial Black"/>
      <family val="2"/>
    </font>
    <font>
      <sz val="11"/>
      <color rgb="FF000000"/>
      <name val="Arial Black"/>
      <family val="2"/>
    </font>
    <font>
      <sz val="22"/>
      <color theme="1"/>
      <name val="Arial Black"/>
      <family val="2"/>
    </font>
    <font>
      <sz val="10"/>
      <color rgb="FF000000"/>
      <name val="Arial Black"/>
      <family val="2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10" xfId="0" applyBorder="1" applyAlignment="1">
      <alignment wrapText="1"/>
    </xf>
    <xf numFmtId="0" fontId="0" fillId="0" borderId="10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wrapText="1"/>
    </xf>
    <xf numFmtId="0" fontId="0" fillId="0" borderId="11" xfId="0" applyBorder="1" applyAlignment="1">
      <alignment horizontal="center" wrapText="1"/>
    </xf>
    <xf numFmtId="0" fontId="0" fillId="0" borderId="11" xfId="0" applyBorder="1" applyAlignment="1">
      <alignment wrapText="1"/>
    </xf>
    <xf numFmtId="0" fontId="20" fillId="0" borderId="13" xfId="0" applyFont="1" applyBorder="1" applyAlignment="1">
      <alignment wrapText="1"/>
    </xf>
    <xf numFmtId="10" fontId="20" fillId="0" borderId="13" xfId="42" applyNumberFormat="1" applyFont="1" applyBorder="1" applyAlignment="1">
      <alignment wrapText="1"/>
    </xf>
    <xf numFmtId="2" fontId="0" fillId="0" borderId="10" xfId="0" applyNumberFormat="1" applyBorder="1" applyAlignment="1">
      <alignment wrapText="1"/>
    </xf>
    <xf numFmtId="0" fontId="21" fillId="0" borderId="11" xfId="0" applyFont="1" applyBorder="1" applyAlignment="1">
      <alignment wrapText="1"/>
    </xf>
    <xf numFmtId="10" fontId="21" fillId="0" borderId="11" xfId="42" applyNumberFormat="1" applyFont="1" applyBorder="1" applyAlignment="1">
      <alignment wrapText="1"/>
    </xf>
    <xf numFmtId="0" fontId="0" fillId="0" borderId="0" xfId="0" applyFont="1"/>
    <xf numFmtId="0" fontId="20" fillId="0" borderId="14" xfId="0" applyFont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18" fillId="0" borderId="1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 wrapText="1"/>
    </xf>
    <xf numFmtId="0" fontId="0" fillId="0" borderId="17" xfId="0" applyBorder="1" applyAlignment="1">
      <alignment wrapText="1"/>
    </xf>
    <xf numFmtId="2" fontId="0" fillId="0" borderId="17" xfId="0" applyNumberFormat="1" applyBorder="1" applyAlignment="1">
      <alignment wrapText="1"/>
    </xf>
    <xf numFmtId="0" fontId="16" fillId="0" borderId="11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10" fontId="20" fillId="0" borderId="20" xfId="42" applyNumberFormat="1" applyFont="1" applyBorder="1" applyAlignment="1">
      <alignment wrapText="1"/>
    </xf>
    <xf numFmtId="0" fontId="0" fillId="0" borderId="11" xfId="0" applyBorder="1"/>
    <xf numFmtId="2" fontId="21" fillId="0" borderId="11" xfId="0" applyNumberFormat="1" applyFont="1" applyBorder="1" applyAlignment="1">
      <alignment wrapText="1"/>
    </xf>
    <xf numFmtId="0" fontId="16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wrapText="1"/>
    </xf>
    <xf numFmtId="10" fontId="0" fillId="0" borderId="0" xfId="42" applyNumberFormat="1" applyFont="1"/>
    <xf numFmtId="10" fontId="0" fillId="0" borderId="17" xfId="42" applyNumberFormat="1" applyFont="1" applyBorder="1" applyAlignment="1">
      <alignment wrapText="1"/>
    </xf>
    <xf numFmtId="10" fontId="0" fillId="0" borderId="18" xfId="42" applyNumberFormat="1" applyFont="1" applyBorder="1" applyAlignment="1">
      <alignment wrapText="1"/>
    </xf>
    <xf numFmtId="0" fontId="0" fillId="0" borderId="10" xfId="0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0" fontId="0" fillId="0" borderId="10" xfId="42" applyNumberFormat="1" applyFont="1" applyBorder="1" applyAlignment="1">
      <alignment wrapText="1"/>
    </xf>
    <xf numFmtId="10" fontId="0" fillId="0" borderId="19" xfId="42" applyNumberFormat="1" applyFont="1" applyBorder="1" applyAlignment="1">
      <alignment wrapText="1"/>
    </xf>
    <xf numFmtId="10" fontId="0" fillId="0" borderId="11" xfId="42" applyNumberFormat="1" applyFont="1" applyBorder="1"/>
    <xf numFmtId="0" fontId="21" fillId="0" borderId="11" xfId="0" applyFont="1" applyBorder="1" applyAlignment="1">
      <alignment horizontal="center" wrapText="1"/>
    </xf>
    <xf numFmtId="0" fontId="20" fillId="0" borderId="15" xfId="0" applyFont="1" applyBorder="1" applyAlignment="1">
      <alignment horizontal="center" wrapText="1"/>
    </xf>
    <xf numFmtId="0" fontId="20" fillId="0" borderId="16" xfId="0" applyFont="1" applyBorder="1" applyAlignment="1">
      <alignment horizontal="center" wrapText="1"/>
    </xf>
    <xf numFmtId="0" fontId="16" fillId="0" borderId="11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3" fillId="0" borderId="21" xfId="0" applyFont="1" applyBorder="1" applyAlignment="1">
      <alignment horizontal="right" vertical="center" wrapText="1"/>
    </xf>
    <xf numFmtId="0" fontId="24" fillId="0" borderId="0" xfId="0" applyFont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1.emf"/><Relationship Id="rId1" Type="http://schemas.openxmlformats.org/officeDocument/2006/relationships/image" Target="../media/image4.emf"/><Relationship Id="rId5" Type="http://schemas.openxmlformats.org/officeDocument/2006/relationships/image" Target="../media/image2.emf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914400</xdr:colOff>
          <xdr:row>0</xdr:row>
          <xdr:rowOff>228600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619125</xdr:colOff>
          <xdr:row>0</xdr:row>
          <xdr:rowOff>0</xdr:rowOff>
        </xdr:from>
        <xdr:to>
          <xdr:col>1</xdr:col>
          <xdr:colOff>1533525</xdr:colOff>
          <xdr:row>0</xdr:row>
          <xdr:rowOff>228600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1238250</xdr:colOff>
          <xdr:row>0</xdr:row>
          <xdr:rowOff>0</xdr:rowOff>
        </xdr:from>
        <xdr:to>
          <xdr:col>2</xdr:col>
          <xdr:colOff>409575</xdr:colOff>
          <xdr:row>0</xdr:row>
          <xdr:rowOff>228600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53</xdr:row>
          <xdr:rowOff>0</xdr:rowOff>
        </xdr:from>
        <xdr:to>
          <xdr:col>1</xdr:col>
          <xdr:colOff>914400</xdr:colOff>
          <xdr:row>54</xdr:row>
          <xdr:rowOff>38100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619125</xdr:colOff>
          <xdr:row>53</xdr:row>
          <xdr:rowOff>0</xdr:rowOff>
        </xdr:from>
        <xdr:to>
          <xdr:col>1</xdr:col>
          <xdr:colOff>1533525</xdr:colOff>
          <xdr:row>54</xdr:row>
          <xdr:rowOff>38100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1238250</xdr:colOff>
          <xdr:row>53</xdr:row>
          <xdr:rowOff>0</xdr:rowOff>
        </xdr:from>
        <xdr:to>
          <xdr:col>2</xdr:col>
          <xdr:colOff>409575</xdr:colOff>
          <xdr:row>54</xdr:row>
          <xdr:rowOff>38100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53</xdr:row>
          <xdr:rowOff>0</xdr:rowOff>
        </xdr:from>
        <xdr:to>
          <xdr:col>3</xdr:col>
          <xdr:colOff>485775</xdr:colOff>
          <xdr:row>54</xdr:row>
          <xdr:rowOff>38100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53</xdr:row>
          <xdr:rowOff>0</xdr:rowOff>
        </xdr:from>
        <xdr:to>
          <xdr:col>3</xdr:col>
          <xdr:colOff>485775</xdr:colOff>
          <xdr:row>54</xdr:row>
          <xdr:rowOff>38100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7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6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image" Target="../media/image3.emf"/><Relationship Id="rId5" Type="http://schemas.openxmlformats.org/officeDocument/2006/relationships/image" Target="../media/image1.emf"/><Relationship Id="rId15" Type="http://schemas.openxmlformats.org/officeDocument/2006/relationships/image" Target="../media/image4.emf"/><Relationship Id="rId10" Type="http://schemas.openxmlformats.org/officeDocument/2006/relationships/control" Target="../activeX/activeX5.xml"/><Relationship Id="rId4" Type="http://schemas.openxmlformats.org/officeDocument/2006/relationships/control" Target="../activeX/activeX1.xml"/><Relationship Id="rId9" Type="http://schemas.openxmlformats.org/officeDocument/2006/relationships/image" Target="../media/image2.emf"/><Relationship Id="rId14" Type="http://schemas.openxmlformats.org/officeDocument/2006/relationships/control" Target="../activeX/activeX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M53"/>
  <sheetViews>
    <sheetView showGridLines="0" tabSelected="1" workbookViewId="0">
      <pane ySplit="5" topLeftCell="A6" activePane="bottomLeft" state="frozen"/>
      <selection pane="bottomLeft" activeCell="A3" sqref="A3:K3"/>
    </sheetView>
  </sheetViews>
  <sheetFormatPr defaultRowHeight="15" x14ac:dyDescent="0.25"/>
  <cols>
    <col min="1" max="1" width="6.7109375" customWidth="1"/>
    <col min="2" max="2" width="26.140625" customWidth="1"/>
    <col min="3" max="3" width="6.42578125" style="16" customWidth="1"/>
    <col min="4" max="4" width="11.140625" customWidth="1"/>
    <col min="5" max="5" width="13.5703125" customWidth="1"/>
    <col min="6" max="6" width="10.85546875" customWidth="1"/>
    <col min="7" max="7" width="14.42578125" customWidth="1"/>
    <col min="8" max="8" width="13.7109375" customWidth="1"/>
    <col min="9" max="9" width="12.42578125" bestFit="1" customWidth="1"/>
    <col min="10" max="10" width="11.140625" bestFit="1" customWidth="1"/>
    <col min="11" max="11" width="10.140625" customWidth="1"/>
  </cols>
  <sheetData>
    <row r="1" spans="1:13" ht="36" customHeight="1" x14ac:dyDescent="0.65">
      <c r="A1" s="41" t="s">
        <v>65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3" ht="36" customHeight="1" x14ac:dyDescent="0.25">
      <c r="A2" s="40" t="s">
        <v>81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3" ht="15" customHeight="1" x14ac:dyDescent="0.25">
      <c r="A3" s="42" t="s">
        <v>58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3" ht="48" customHeight="1" x14ac:dyDescent="0.25">
      <c r="A4" s="39" t="s">
        <v>80</v>
      </c>
      <c r="B4" s="39" t="s">
        <v>0</v>
      </c>
      <c r="C4" s="39" t="s">
        <v>1</v>
      </c>
      <c r="D4" s="20" t="s">
        <v>48</v>
      </c>
      <c r="E4" s="20" t="s">
        <v>56</v>
      </c>
      <c r="F4" s="20" t="s">
        <v>2</v>
      </c>
      <c r="G4" s="20" t="s">
        <v>57</v>
      </c>
      <c r="H4" s="20" t="s">
        <v>3</v>
      </c>
      <c r="I4" s="21" t="s">
        <v>59</v>
      </c>
      <c r="J4" s="21" t="s">
        <v>63</v>
      </c>
      <c r="K4" s="21" t="s">
        <v>64</v>
      </c>
    </row>
    <row r="5" spans="1:13" x14ac:dyDescent="0.25">
      <c r="A5" s="39"/>
      <c r="B5" s="39"/>
      <c r="C5" s="39"/>
      <c r="D5" s="20" t="s">
        <v>51</v>
      </c>
      <c r="E5" s="20" t="s">
        <v>52</v>
      </c>
      <c r="F5" s="20" t="s">
        <v>53</v>
      </c>
      <c r="G5" s="20" t="s">
        <v>54</v>
      </c>
      <c r="H5" s="20" t="s">
        <v>55</v>
      </c>
      <c r="I5" s="21" t="s">
        <v>60</v>
      </c>
      <c r="J5" s="21" t="s">
        <v>61</v>
      </c>
      <c r="K5" s="21" t="s">
        <v>62</v>
      </c>
    </row>
    <row r="6" spans="1:13" x14ac:dyDescent="0.25">
      <c r="A6" s="17">
        <v>1</v>
      </c>
      <c r="B6" s="18" t="s">
        <v>5</v>
      </c>
      <c r="C6" s="17" t="s">
        <v>6</v>
      </c>
      <c r="D6" s="19">
        <v>2.66</v>
      </c>
      <c r="E6" s="19">
        <v>2.4500000000000002</v>
      </c>
      <c r="F6" s="28">
        <f>E6/D6</f>
        <v>0.92105263157894735</v>
      </c>
      <c r="G6" s="19">
        <v>1.61</v>
      </c>
      <c r="H6" s="29">
        <f>G6/D6</f>
        <v>0.60526315789473684</v>
      </c>
      <c r="I6" s="23">
        <v>2.58</v>
      </c>
      <c r="J6" s="23">
        <v>2.4300000000000002</v>
      </c>
      <c r="K6" s="35">
        <v>0.99183673469387756</v>
      </c>
      <c r="M6" s="27"/>
    </row>
    <row r="7" spans="1:13" x14ac:dyDescent="0.25">
      <c r="A7" s="2">
        <v>2</v>
      </c>
      <c r="B7" s="1" t="s">
        <v>7</v>
      </c>
      <c r="C7" s="2" t="s">
        <v>6</v>
      </c>
      <c r="D7" s="9">
        <v>2.25</v>
      </c>
      <c r="E7" s="9">
        <v>1.59</v>
      </c>
      <c r="F7" s="28">
        <f t="shared" ref="F7:F27" si="0">E7/D7</f>
        <v>0.70666666666666667</v>
      </c>
      <c r="G7" s="9">
        <v>1.38</v>
      </c>
      <c r="H7" s="29">
        <f t="shared" ref="H7:H27" si="1">G7/D7</f>
        <v>0.61333333333333329</v>
      </c>
      <c r="I7" s="23">
        <v>2.17</v>
      </c>
      <c r="J7" s="23">
        <v>1.96</v>
      </c>
      <c r="K7" s="35">
        <v>1</v>
      </c>
    </row>
    <row r="8" spans="1:13" x14ac:dyDescent="0.25">
      <c r="A8" s="2">
        <v>3</v>
      </c>
      <c r="B8" s="1" t="s">
        <v>10</v>
      </c>
      <c r="C8" s="2" t="s">
        <v>6</v>
      </c>
      <c r="D8" s="9">
        <v>115.81</v>
      </c>
      <c r="E8" s="9">
        <v>81.58</v>
      </c>
      <c r="F8" s="28">
        <f t="shared" si="0"/>
        <v>0.70442966928589934</v>
      </c>
      <c r="G8" s="9">
        <v>42.69</v>
      </c>
      <c r="H8" s="29">
        <f t="shared" si="1"/>
        <v>0.36862101718331747</v>
      </c>
      <c r="I8" s="23">
        <v>117.46</v>
      </c>
      <c r="J8" s="23">
        <v>86.02</v>
      </c>
      <c r="K8" s="35">
        <v>0.7848540145985401</v>
      </c>
    </row>
    <row r="9" spans="1:13" x14ac:dyDescent="0.25">
      <c r="A9" s="2">
        <v>4</v>
      </c>
      <c r="B9" s="1" t="s">
        <v>12</v>
      </c>
      <c r="C9" s="2" t="s">
        <v>6</v>
      </c>
      <c r="D9" s="9">
        <v>40.06</v>
      </c>
      <c r="E9" s="9">
        <v>33.69</v>
      </c>
      <c r="F9" s="28">
        <f t="shared" si="0"/>
        <v>0.84098851722416368</v>
      </c>
      <c r="G9" s="9">
        <v>20.170000000000002</v>
      </c>
      <c r="H9" s="29">
        <f t="shared" si="1"/>
        <v>0.50349475786320519</v>
      </c>
      <c r="I9" s="23">
        <v>39.380000000000003</v>
      </c>
      <c r="J9" s="23">
        <v>29.89</v>
      </c>
      <c r="K9" s="35">
        <v>0.97298177083333326</v>
      </c>
    </row>
    <row r="10" spans="1:13" x14ac:dyDescent="0.25">
      <c r="A10" s="2">
        <v>5</v>
      </c>
      <c r="B10" s="1" t="s">
        <v>13</v>
      </c>
      <c r="C10" s="2" t="s">
        <v>6</v>
      </c>
      <c r="D10" s="9">
        <v>3.45</v>
      </c>
      <c r="E10" s="9">
        <v>2.37</v>
      </c>
      <c r="F10" s="28">
        <f t="shared" si="0"/>
        <v>0.68695652173913047</v>
      </c>
      <c r="G10" s="9">
        <v>1.41</v>
      </c>
      <c r="H10" s="29">
        <f t="shared" si="1"/>
        <v>0.40869565217391302</v>
      </c>
      <c r="I10" s="23">
        <v>3.45</v>
      </c>
      <c r="J10" s="23">
        <v>2.81</v>
      </c>
      <c r="K10" s="35">
        <v>1</v>
      </c>
    </row>
    <row r="11" spans="1:13" x14ac:dyDescent="0.25">
      <c r="A11" s="2">
        <v>6</v>
      </c>
      <c r="B11" s="1" t="s">
        <v>14</v>
      </c>
      <c r="C11" s="2" t="s">
        <v>6</v>
      </c>
      <c r="D11" s="9">
        <v>5.77</v>
      </c>
      <c r="E11" s="9">
        <v>4.6100000000000003</v>
      </c>
      <c r="F11" s="28">
        <f t="shared" si="0"/>
        <v>0.79896013864818038</v>
      </c>
      <c r="G11" s="9">
        <v>1.81</v>
      </c>
      <c r="H11" s="29">
        <f t="shared" si="1"/>
        <v>0.31369150779896016</v>
      </c>
      <c r="I11" s="23">
        <v>5.57</v>
      </c>
      <c r="J11" s="23">
        <v>5.18</v>
      </c>
      <c r="K11" s="35">
        <v>0.92998204667863549</v>
      </c>
    </row>
    <row r="12" spans="1:13" x14ac:dyDescent="0.25">
      <c r="A12" s="2">
        <v>7</v>
      </c>
      <c r="B12" s="1" t="s">
        <v>16</v>
      </c>
      <c r="C12" s="2" t="s">
        <v>6</v>
      </c>
      <c r="D12" s="9">
        <v>19.03</v>
      </c>
      <c r="E12" s="9">
        <v>16.579999999999998</v>
      </c>
      <c r="F12" s="28">
        <f t="shared" si="0"/>
        <v>0.87125591171833927</v>
      </c>
      <c r="G12" s="9">
        <v>12.77</v>
      </c>
      <c r="H12" s="29">
        <f t="shared" si="1"/>
        <v>0.67104571728849183</v>
      </c>
      <c r="I12" s="23">
        <v>19.239999999999998</v>
      </c>
      <c r="J12" s="23">
        <v>17.239999999999998</v>
      </c>
      <c r="K12" s="35">
        <v>0.89651586063442545</v>
      </c>
    </row>
    <row r="13" spans="1:13" x14ac:dyDescent="0.25">
      <c r="A13" s="2">
        <v>8</v>
      </c>
      <c r="B13" s="1" t="s">
        <v>18</v>
      </c>
      <c r="C13" s="2" t="s">
        <v>6</v>
      </c>
      <c r="D13" s="9">
        <v>8.8699999999999992</v>
      </c>
      <c r="E13" s="9">
        <v>5.74</v>
      </c>
      <c r="F13" s="28">
        <f t="shared" si="0"/>
        <v>0.6471251409244646</v>
      </c>
      <c r="G13" s="9">
        <v>3.93</v>
      </c>
      <c r="H13" s="29">
        <f t="shared" si="1"/>
        <v>0.44306651634723793</v>
      </c>
      <c r="I13" s="23">
        <v>8.6</v>
      </c>
      <c r="J13" s="23">
        <v>7.07</v>
      </c>
      <c r="K13" s="35">
        <v>0.82209302325581401</v>
      </c>
    </row>
    <row r="14" spans="1:13" x14ac:dyDescent="0.25">
      <c r="A14" s="2">
        <v>9</v>
      </c>
      <c r="B14" s="1" t="s">
        <v>20</v>
      </c>
      <c r="C14" s="2" t="s">
        <v>6</v>
      </c>
      <c r="D14" s="9">
        <v>58.84</v>
      </c>
      <c r="E14" s="9">
        <v>51.47</v>
      </c>
      <c r="F14" s="28">
        <f t="shared" si="0"/>
        <v>0.87474507138001356</v>
      </c>
      <c r="G14" s="9">
        <v>26.8</v>
      </c>
      <c r="H14" s="29">
        <f t="shared" si="1"/>
        <v>0.45547246770904143</v>
      </c>
      <c r="I14" s="23">
        <v>58.25</v>
      </c>
      <c r="J14" s="23">
        <v>38.21</v>
      </c>
      <c r="K14" s="35">
        <v>0.8857209086694483</v>
      </c>
    </row>
    <row r="15" spans="1:13" x14ac:dyDescent="0.25">
      <c r="A15" s="2">
        <v>10</v>
      </c>
      <c r="B15" s="1" t="s">
        <v>25</v>
      </c>
      <c r="C15" s="2" t="s">
        <v>6</v>
      </c>
      <c r="D15" s="9">
        <v>7.49</v>
      </c>
      <c r="E15" s="9">
        <v>4.9400000000000004</v>
      </c>
      <c r="F15" s="28">
        <f t="shared" si="0"/>
        <v>0.65954606141522032</v>
      </c>
      <c r="G15" s="9">
        <v>2.67</v>
      </c>
      <c r="H15" s="29">
        <f t="shared" si="1"/>
        <v>0.35647530040053405</v>
      </c>
      <c r="I15" s="23">
        <v>6.88</v>
      </c>
      <c r="J15" s="23">
        <v>6.55</v>
      </c>
      <c r="K15" s="35">
        <v>1</v>
      </c>
    </row>
    <row r="16" spans="1:13" x14ac:dyDescent="0.25">
      <c r="A16" s="2">
        <v>11</v>
      </c>
      <c r="B16" s="1" t="s">
        <v>27</v>
      </c>
      <c r="C16" s="2" t="s">
        <v>6</v>
      </c>
      <c r="D16" s="9">
        <v>4.7</v>
      </c>
      <c r="E16" s="9">
        <v>3.34</v>
      </c>
      <c r="F16" s="28">
        <f t="shared" si="0"/>
        <v>0.71063829787234034</v>
      </c>
      <c r="G16" s="9">
        <v>1.2</v>
      </c>
      <c r="H16" s="29">
        <f t="shared" si="1"/>
        <v>0.25531914893617019</v>
      </c>
      <c r="I16" s="23">
        <v>4.53</v>
      </c>
      <c r="J16" s="23">
        <v>3.37</v>
      </c>
      <c r="K16" s="35">
        <v>0.82800982800982803</v>
      </c>
    </row>
    <row r="17" spans="1:11" x14ac:dyDescent="0.25">
      <c r="A17" s="2">
        <v>12</v>
      </c>
      <c r="B17" s="1" t="s">
        <v>28</v>
      </c>
      <c r="C17" s="2" t="s">
        <v>6</v>
      </c>
      <c r="D17" s="9">
        <v>4.63</v>
      </c>
      <c r="E17" s="9">
        <v>3.53</v>
      </c>
      <c r="F17" s="28">
        <f t="shared" si="0"/>
        <v>0.76241900647948158</v>
      </c>
      <c r="G17" s="9">
        <v>1.72</v>
      </c>
      <c r="H17" s="29">
        <f t="shared" si="1"/>
        <v>0.37149028077753782</v>
      </c>
      <c r="I17" s="23">
        <v>4.5599999999999996</v>
      </c>
      <c r="J17" s="23">
        <v>3.57</v>
      </c>
      <c r="K17" s="35">
        <v>0.78289473684210531</v>
      </c>
    </row>
    <row r="18" spans="1:11" x14ac:dyDescent="0.25">
      <c r="A18" s="2">
        <v>13</v>
      </c>
      <c r="B18" s="1" t="s">
        <v>35</v>
      </c>
      <c r="C18" s="2" t="s">
        <v>6</v>
      </c>
      <c r="D18" s="9">
        <v>3.31</v>
      </c>
      <c r="E18" s="9">
        <v>2.06</v>
      </c>
      <c r="F18" s="28">
        <f t="shared" si="0"/>
        <v>0.62235649546827798</v>
      </c>
      <c r="G18" s="9">
        <v>1.77</v>
      </c>
      <c r="H18" s="29">
        <f t="shared" si="1"/>
        <v>0.53474320241691842</v>
      </c>
      <c r="I18" s="23">
        <v>3.15</v>
      </c>
      <c r="J18" s="23">
        <v>2.27</v>
      </c>
      <c r="K18" s="35">
        <v>0.72063492063492063</v>
      </c>
    </row>
    <row r="19" spans="1:11" x14ac:dyDescent="0.25">
      <c r="A19" s="2">
        <v>14</v>
      </c>
      <c r="B19" s="1" t="s">
        <v>36</v>
      </c>
      <c r="C19" s="2" t="s">
        <v>6</v>
      </c>
      <c r="D19" s="9">
        <v>0.34</v>
      </c>
      <c r="E19" s="9">
        <v>0.31</v>
      </c>
      <c r="F19" s="28">
        <f t="shared" si="0"/>
        <v>0.91176470588235292</v>
      </c>
      <c r="G19" s="9">
        <v>0.25</v>
      </c>
      <c r="H19" s="29">
        <f t="shared" si="1"/>
        <v>0.73529411764705876</v>
      </c>
      <c r="I19" s="23">
        <v>0.36</v>
      </c>
      <c r="J19" s="23">
        <v>0.32</v>
      </c>
      <c r="K19" s="35">
        <v>0.91428571428571437</v>
      </c>
    </row>
    <row r="20" spans="1:11" x14ac:dyDescent="0.25">
      <c r="A20" s="2">
        <v>15</v>
      </c>
      <c r="B20" s="1" t="s">
        <v>37</v>
      </c>
      <c r="C20" s="2" t="s">
        <v>6</v>
      </c>
      <c r="D20" s="9">
        <v>9.52</v>
      </c>
      <c r="E20" s="9">
        <v>7.93</v>
      </c>
      <c r="F20" s="28">
        <f t="shared" si="0"/>
        <v>0.83298319327731096</v>
      </c>
      <c r="G20" s="9">
        <v>5.42</v>
      </c>
      <c r="H20" s="29">
        <f t="shared" si="1"/>
        <v>0.56932773109243695</v>
      </c>
      <c r="I20" s="23">
        <v>9.14</v>
      </c>
      <c r="J20" s="23">
        <v>7.96</v>
      </c>
      <c r="K20" s="35">
        <v>0.87089715536105028</v>
      </c>
    </row>
    <row r="21" spans="1:11" x14ac:dyDescent="0.25">
      <c r="A21" s="2">
        <v>16</v>
      </c>
      <c r="B21" s="1" t="s">
        <v>40</v>
      </c>
      <c r="C21" s="2" t="s">
        <v>6</v>
      </c>
      <c r="D21" s="9">
        <v>134.07</v>
      </c>
      <c r="E21" s="9">
        <v>111.35</v>
      </c>
      <c r="F21" s="28">
        <f t="shared" si="0"/>
        <v>0.83053628701424631</v>
      </c>
      <c r="G21" s="9">
        <v>52.24</v>
      </c>
      <c r="H21" s="29">
        <f t="shared" si="1"/>
        <v>0.38964719922428587</v>
      </c>
      <c r="I21" s="23">
        <v>136.41</v>
      </c>
      <c r="J21" s="23">
        <v>120.22</v>
      </c>
      <c r="K21" s="35">
        <v>0.88131368667986221</v>
      </c>
    </row>
    <row r="22" spans="1:11" x14ac:dyDescent="0.25">
      <c r="A22" s="2">
        <v>17</v>
      </c>
      <c r="B22" s="1" t="s">
        <v>41</v>
      </c>
      <c r="C22" s="2" t="s">
        <v>6</v>
      </c>
      <c r="D22" s="9">
        <v>3.64</v>
      </c>
      <c r="E22" s="9">
        <v>2.97</v>
      </c>
      <c r="F22" s="28">
        <f t="shared" si="0"/>
        <v>0.81593406593406592</v>
      </c>
      <c r="G22" s="9">
        <v>2.13</v>
      </c>
      <c r="H22" s="29">
        <f t="shared" si="1"/>
        <v>0.58516483516483508</v>
      </c>
      <c r="I22" s="23">
        <v>3.53</v>
      </c>
      <c r="J22" s="23">
        <v>3.18</v>
      </c>
      <c r="K22" s="35">
        <v>0.90084985835694065</v>
      </c>
    </row>
    <row r="23" spans="1:11" x14ac:dyDescent="0.25">
      <c r="A23" s="2">
        <v>18</v>
      </c>
      <c r="B23" s="1" t="s">
        <v>43</v>
      </c>
      <c r="C23" s="2" t="s">
        <v>6</v>
      </c>
      <c r="D23" s="9">
        <v>4.5599999999999996</v>
      </c>
      <c r="E23" s="9">
        <v>3.9</v>
      </c>
      <c r="F23" s="28">
        <f t="shared" si="0"/>
        <v>0.85526315789473695</v>
      </c>
      <c r="G23" s="9">
        <v>1.64</v>
      </c>
      <c r="H23" s="29">
        <f t="shared" si="1"/>
        <v>0.35964912280701755</v>
      </c>
      <c r="I23" s="23">
        <v>4.43</v>
      </c>
      <c r="J23" s="23">
        <v>3.8</v>
      </c>
      <c r="K23" s="35">
        <v>0.98191214470284238</v>
      </c>
    </row>
    <row r="24" spans="1:11" x14ac:dyDescent="0.25">
      <c r="A24" s="2">
        <v>19</v>
      </c>
      <c r="B24" s="1" t="s">
        <v>44</v>
      </c>
      <c r="C24" s="2" t="s">
        <v>6</v>
      </c>
      <c r="D24" s="9">
        <v>17.47</v>
      </c>
      <c r="E24" s="9">
        <v>14.41</v>
      </c>
      <c r="F24" s="28">
        <f t="shared" si="0"/>
        <v>0.82484258729250148</v>
      </c>
      <c r="G24" s="9">
        <v>7.48</v>
      </c>
      <c r="H24" s="29">
        <f t="shared" si="1"/>
        <v>0.42816256439610767</v>
      </c>
      <c r="I24" s="23">
        <v>17.239999999999998</v>
      </c>
      <c r="J24" s="23">
        <v>13.36</v>
      </c>
      <c r="K24" s="35">
        <v>0.77494199535962882</v>
      </c>
    </row>
    <row r="25" spans="1:11" x14ac:dyDescent="0.25">
      <c r="A25" s="2">
        <v>20</v>
      </c>
      <c r="B25" s="1" t="s">
        <v>45</v>
      </c>
      <c r="C25" s="2" t="s">
        <v>6</v>
      </c>
      <c r="D25" s="9">
        <v>0.85</v>
      </c>
      <c r="E25" s="9">
        <v>0.59</v>
      </c>
      <c r="F25" s="28">
        <f t="shared" si="0"/>
        <v>0.69411764705882351</v>
      </c>
      <c r="G25" s="9">
        <v>0.41</v>
      </c>
      <c r="H25" s="29">
        <f t="shared" si="1"/>
        <v>0.4823529411764706</v>
      </c>
      <c r="I25" s="23">
        <v>0.96</v>
      </c>
      <c r="J25" s="23">
        <v>0.94</v>
      </c>
      <c r="K25" s="35">
        <v>0.97916666666666663</v>
      </c>
    </row>
    <row r="26" spans="1:11" x14ac:dyDescent="0.25">
      <c r="A26" s="2">
        <v>21</v>
      </c>
      <c r="B26" s="1" t="s">
        <v>46</v>
      </c>
      <c r="C26" s="2" t="s">
        <v>6</v>
      </c>
      <c r="D26" s="9">
        <v>3.86</v>
      </c>
      <c r="E26" s="9">
        <v>2.99</v>
      </c>
      <c r="F26" s="28">
        <f t="shared" si="0"/>
        <v>0.77461139896373066</v>
      </c>
      <c r="G26" s="9">
        <v>2.35</v>
      </c>
      <c r="H26" s="29">
        <f t="shared" si="1"/>
        <v>0.60880829015544047</v>
      </c>
      <c r="I26" s="23">
        <v>3.64</v>
      </c>
      <c r="J26" s="23">
        <v>3.53</v>
      </c>
      <c r="K26" s="35">
        <v>0.97245179063360865</v>
      </c>
    </row>
    <row r="27" spans="1:11" ht="15.75" x14ac:dyDescent="0.3">
      <c r="A27" s="37" t="s">
        <v>49</v>
      </c>
      <c r="B27" s="38"/>
      <c r="C27" s="13"/>
      <c r="D27" s="7">
        <f>SUM(D6:D26)</f>
        <v>451.17999999999995</v>
      </c>
      <c r="E27" s="7">
        <f>SUM(E6:E26)</f>
        <v>358.40000000000003</v>
      </c>
      <c r="F27" s="8">
        <f t="shared" si="0"/>
        <v>0.79436145219202992</v>
      </c>
      <c r="G27" s="7">
        <f>SUM(G6:G26)</f>
        <v>191.84999999999997</v>
      </c>
      <c r="H27" s="22">
        <f t="shared" si="1"/>
        <v>0.42521831641473468</v>
      </c>
      <c r="I27" s="7">
        <f>SUM(I6:I26)</f>
        <v>451.52999999999986</v>
      </c>
      <c r="J27" s="7">
        <f>SUM(J6:J26)</f>
        <v>359.88000000000005</v>
      </c>
      <c r="K27" s="8">
        <v>0.8619</v>
      </c>
    </row>
    <row r="28" spans="1:11" x14ac:dyDescent="0.25">
      <c r="A28" s="2">
        <v>22</v>
      </c>
      <c r="B28" s="1" t="s">
        <v>10</v>
      </c>
      <c r="C28" s="2" t="s">
        <v>11</v>
      </c>
      <c r="D28" s="9">
        <v>14.62</v>
      </c>
      <c r="E28" s="9">
        <v>12.03</v>
      </c>
      <c r="F28" s="33">
        <f>E28/D28</f>
        <v>0.82284541723666216</v>
      </c>
      <c r="G28" s="9">
        <v>6.68</v>
      </c>
      <c r="H28" s="34">
        <f>G28/D28</f>
        <v>0.45690834473324216</v>
      </c>
      <c r="I28" s="23">
        <v>14.84</v>
      </c>
      <c r="J28" s="23">
        <v>8.4</v>
      </c>
      <c r="K28" s="35">
        <v>0.56603773584905659</v>
      </c>
    </row>
    <row r="29" spans="1:11" x14ac:dyDescent="0.25">
      <c r="A29" s="2">
        <v>23</v>
      </c>
      <c r="B29" s="1" t="s">
        <v>20</v>
      </c>
      <c r="C29" s="2" t="s">
        <v>11</v>
      </c>
      <c r="D29" s="9">
        <v>13</v>
      </c>
      <c r="E29" s="9">
        <v>11.14</v>
      </c>
      <c r="F29" s="33">
        <f t="shared" ref="F29:F31" si="2">E29/D29</f>
        <v>0.85692307692307701</v>
      </c>
      <c r="G29" s="9">
        <v>4.62</v>
      </c>
      <c r="H29" s="34">
        <f t="shared" ref="H29:H31" si="3">G29/D29</f>
        <v>0.35538461538461541</v>
      </c>
      <c r="I29" s="23">
        <v>12.92</v>
      </c>
      <c r="J29" s="23">
        <v>9.48</v>
      </c>
      <c r="K29" s="35">
        <v>0.76948051948051954</v>
      </c>
    </row>
    <row r="30" spans="1:11" x14ac:dyDescent="0.25">
      <c r="A30" s="2">
        <v>24</v>
      </c>
      <c r="B30" s="1" t="s">
        <v>40</v>
      </c>
      <c r="C30" s="2" t="s">
        <v>11</v>
      </c>
      <c r="D30" s="9">
        <v>11.48</v>
      </c>
      <c r="E30" s="9">
        <v>9.6199999999999992</v>
      </c>
      <c r="F30" s="33">
        <f t="shared" si="2"/>
        <v>0.83797909407665494</v>
      </c>
      <c r="G30" s="9">
        <v>4.41</v>
      </c>
      <c r="H30" s="34">
        <f t="shared" si="3"/>
        <v>0.38414634146341464</v>
      </c>
      <c r="I30" s="23">
        <v>11.44</v>
      </c>
      <c r="J30" s="23">
        <v>7.79</v>
      </c>
      <c r="K30" s="35">
        <v>0.68094405594405594</v>
      </c>
    </row>
    <row r="31" spans="1:11" ht="15.75" x14ac:dyDescent="0.3">
      <c r="A31" s="37" t="s">
        <v>49</v>
      </c>
      <c r="B31" s="38"/>
      <c r="C31" s="13"/>
      <c r="D31" s="7">
        <f>SUM(D28:D30)</f>
        <v>39.099999999999994</v>
      </c>
      <c r="E31" s="7">
        <f>SUM(E28:E30)</f>
        <v>32.79</v>
      </c>
      <c r="F31" s="8">
        <f t="shared" si="2"/>
        <v>0.83861892583120212</v>
      </c>
      <c r="G31" s="7">
        <f>SUM(G28:G30)</f>
        <v>15.71</v>
      </c>
      <c r="H31" s="22">
        <f t="shared" si="3"/>
        <v>0.40179028132992334</v>
      </c>
      <c r="I31" s="7">
        <f t="shared" ref="I31:J31" si="4">SUM(I28:I30)</f>
        <v>39.199999999999996</v>
      </c>
      <c r="J31" s="7">
        <f t="shared" si="4"/>
        <v>25.67</v>
      </c>
      <c r="K31" s="8">
        <v>0.66500000000000004</v>
      </c>
    </row>
    <row r="32" spans="1:11" x14ac:dyDescent="0.25">
      <c r="A32" s="2">
        <v>25</v>
      </c>
      <c r="B32" s="1" t="s">
        <v>8</v>
      </c>
      <c r="C32" s="2" t="s">
        <v>4</v>
      </c>
      <c r="D32" s="9">
        <v>18.64</v>
      </c>
      <c r="E32" s="9">
        <v>12.83</v>
      </c>
      <c r="F32" s="33">
        <f>E32/D32</f>
        <v>0.68830472103004292</v>
      </c>
      <c r="G32" s="9">
        <v>12.22</v>
      </c>
      <c r="H32" s="34">
        <f>G32/D32</f>
        <v>0.65557939914163088</v>
      </c>
      <c r="I32" s="23">
        <v>17.329999999999998</v>
      </c>
      <c r="J32" s="23">
        <v>16.04</v>
      </c>
      <c r="K32" s="35">
        <v>1</v>
      </c>
    </row>
    <row r="33" spans="1:11" x14ac:dyDescent="0.25">
      <c r="A33" s="2">
        <v>26</v>
      </c>
      <c r="B33" s="1" t="s">
        <v>9</v>
      </c>
      <c r="C33" s="2" t="s">
        <v>4</v>
      </c>
      <c r="D33" s="9">
        <v>3.08</v>
      </c>
      <c r="E33" s="9">
        <v>1.93</v>
      </c>
      <c r="F33" s="33">
        <f t="shared" ref="F33:F53" si="5">E33/D33</f>
        <v>0.62662337662337664</v>
      </c>
      <c r="G33" s="9">
        <v>1.0900000000000001</v>
      </c>
      <c r="H33" s="34">
        <f t="shared" ref="H33:H53" si="6">G33/D33</f>
        <v>0.35389610389610393</v>
      </c>
      <c r="I33" s="23">
        <v>3.02</v>
      </c>
      <c r="J33" s="23">
        <v>1.9</v>
      </c>
      <c r="K33" s="35">
        <v>1</v>
      </c>
    </row>
    <row r="34" spans="1:11" x14ac:dyDescent="0.25">
      <c r="A34" s="2">
        <v>27</v>
      </c>
      <c r="B34" s="1" t="s">
        <v>15</v>
      </c>
      <c r="C34" s="2" t="s">
        <v>4</v>
      </c>
      <c r="D34" s="9">
        <v>0.11</v>
      </c>
      <c r="E34" s="9">
        <v>0.08</v>
      </c>
      <c r="F34" s="33">
        <f t="shared" si="5"/>
        <v>0.72727272727272729</v>
      </c>
      <c r="G34" s="9">
        <v>0.05</v>
      </c>
      <c r="H34" s="34">
        <f t="shared" si="6"/>
        <v>0.45454545454545459</v>
      </c>
      <c r="I34" s="23">
        <v>0.1</v>
      </c>
      <c r="J34" s="23">
        <v>0.08</v>
      </c>
      <c r="K34" s="35">
        <v>1</v>
      </c>
    </row>
    <row r="35" spans="1:11" x14ac:dyDescent="0.25">
      <c r="A35" s="2">
        <v>28</v>
      </c>
      <c r="B35" s="1" t="s">
        <v>17</v>
      </c>
      <c r="C35" s="2" t="s">
        <v>4</v>
      </c>
      <c r="D35" s="9">
        <v>0.23</v>
      </c>
      <c r="E35" s="9">
        <v>0.18</v>
      </c>
      <c r="F35" s="33">
        <f t="shared" si="5"/>
        <v>0.78260869565217384</v>
      </c>
      <c r="G35" s="9">
        <v>0.04</v>
      </c>
      <c r="H35" s="34">
        <f t="shared" si="6"/>
        <v>0.17391304347826086</v>
      </c>
      <c r="I35" s="23">
        <v>0.22</v>
      </c>
      <c r="J35" s="23">
        <v>0.22</v>
      </c>
      <c r="K35" s="35">
        <v>1</v>
      </c>
    </row>
    <row r="36" spans="1:11" x14ac:dyDescent="0.25">
      <c r="A36" s="2">
        <v>29</v>
      </c>
      <c r="B36" s="1" t="s">
        <v>19</v>
      </c>
      <c r="C36" s="2" t="s">
        <v>4</v>
      </c>
      <c r="D36" s="9">
        <v>1.02</v>
      </c>
      <c r="E36" s="9">
        <v>0.56000000000000005</v>
      </c>
      <c r="F36" s="33">
        <f t="shared" si="5"/>
        <v>0.5490196078431373</v>
      </c>
      <c r="G36" s="9">
        <v>0.42</v>
      </c>
      <c r="H36" s="34">
        <f t="shared" si="6"/>
        <v>0.41176470588235292</v>
      </c>
      <c r="I36" s="23">
        <v>0.89</v>
      </c>
      <c r="J36" s="23">
        <v>0.76</v>
      </c>
      <c r="K36" s="35">
        <v>1</v>
      </c>
    </row>
    <row r="37" spans="1:11" x14ac:dyDescent="0.25">
      <c r="A37" s="2">
        <v>30</v>
      </c>
      <c r="B37" s="1" t="s">
        <v>21</v>
      </c>
      <c r="C37" s="2" t="s">
        <v>4</v>
      </c>
      <c r="D37" s="9">
        <v>0.09</v>
      </c>
      <c r="E37" s="9">
        <v>0.05</v>
      </c>
      <c r="F37" s="33">
        <f t="shared" si="5"/>
        <v>0.55555555555555558</v>
      </c>
      <c r="G37" s="9">
        <v>0.03</v>
      </c>
      <c r="H37" s="34">
        <f t="shared" si="6"/>
        <v>0.33333333333333331</v>
      </c>
      <c r="I37" s="23">
        <v>0.08</v>
      </c>
      <c r="J37" s="23">
        <v>0.08</v>
      </c>
      <c r="K37" s="35">
        <v>1</v>
      </c>
    </row>
    <row r="38" spans="1:11" x14ac:dyDescent="0.25">
      <c r="A38" s="2">
        <v>31</v>
      </c>
      <c r="B38" s="1" t="s">
        <v>22</v>
      </c>
      <c r="C38" s="2" t="s">
        <v>4</v>
      </c>
      <c r="D38" s="9">
        <v>1.33</v>
      </c>
      <c r="E38" s="9">
        <v>1.03</v>
      </c>
      <c r="F38" s="33">
        <f t="shared" si="5"/>
        <v>0.77443609022556392</v>
      </c>
      <c r="G38" s="9">
        <v>0.66</v>
      </c>
      <c r="H38" s="34">
        <f t="shared" si="6"/>
        <v>0.49624060150375937</v>
      </c>
      <c r="I38" s="23">
        <v>1.31</v>
      </c>
      <c r="J38" s="23">
        <v>1.29</v>
      </c>
      <c r="K38" s="35">
        <v>1</v>
      </c>
    </row>
    <row r="39" spans="1:11" x14ac:dyDescent="0.25">
      <c r="A39" s="2">
        <v>32</v>
      </c>
      <c r="B39" s="1" t="s">
        <v>23</v>
      </c>
      <c r="C39" s="2" t="s">
        <v>4</v>
      </c>
      <c r="D39" s="9">
        <v>19.72</v>
      </c>
      <c r="E39" s="9">
        <v>15.13</v>
      </c>
      <c r="F39" s="33">
        <f t="shared" si="5"/>
        <v>0.76724137931034486</v>
      </c>
      <c r="G39" s="9">
        <v>14.74</v>
      </c>
      <c r="H39" s="34">
        <f t="shared" si="6"/>
        <v>0.74746450304259637</v>
      </c>
      <c r="I39" s="23">
        <v>17.41</v>
      </c>
      <c r="J39" s="23">
        <v>17.3</v>
      </c>
      <c r="K39" s="35">
        <v>0.99942229924898918</v>
      </c>
    </row>
    <row r="40" spans="1:11" x14ac:dyDescent="0.25">
      <c r="A40" s="2">
        <v>33</v>
      </c>
      <c r="B40" s="1" t="s">
        <v>24</v>
      </c>
      <c r="C40" s="2" t="s">
        <v>4</v>
      </c>
      <c r="D40" s="9">
        <v>17.87</v>
      </c>
      <c r="E40" s="9">
        <v>13.63</v>
      </c>
      <c r="F40" s="33">
        <f t="shared" si="5"/>
        <v>0.76273083379966422</v>
      </c>
      <c r="G40" s="9">
        <v>13.41</v>
      </c>
      <c r="H40" s="34">
        <f t="shared" si="6"/>
        <v>0.75041969781757134</v>
      </c>
      <c r="I40" s="23">
        <v>18.63</v>
      </c>
      <c r="J40" s="23">
        <v>16.03</v>
      </c>
      <c r="K40" s="35">
        <v>0.86044015029522292</v>
      </c>
    </row>
    <row r="41" spans="1:11" x14ac:dyDescent="0.25">
      <c r="A41" s="2">
        <v>34</v>
      </c>
      <c r="B41" s="1" t="s">
        <v>26</v>
      </c>
      <c r="C41" s="2" t="s">
        <v>4</v>
      </c>
      <c r="D41" s="9">
        <v>0.8</v>
      </c>
      <c r="E41" s="9">
        <v>0.77</v>
      </c>
      <c r="F41" s="33">
        <f t="shared" si="5"/>
        <v>0.96250000000000002</v>
      </c>
      <c r="G41" s="9">
        <v>0.57999999999999996</v>
      </c>
      <c r="H41" s="34">
        <f t="shared" si="6"/>
        <v>0.72499999999999987</v>
      </c>
      <c r="I41" s="23">
        <v>0.79</v>
      </c>
      <c r="J41" s="23">
        <v>0.79</v>
      </c>
      <c r="K41" s="35">
        <v>1</v>
      </c>
    </row>
    <row r="42" spans="1:11" x14ac:dyDescent="0.25">
      <c r="A42" s="2">
        <v>35</v>
      </c>
      <c r="B42" s="1" t="s">
        <v>29</v>
      </c>
      <c r="C42" s="2" t="s">
        <v>4</v>
      </c>
      <c r="D42" s="9">
        <v>2.19</v>
      </c>
      <c r="E42" s="9">
        <v>1.77</v>
      </c>
      <c r="F42" s="33">
        <f t="shared" si="5"/>
        <v>0.80821917808219179</v>
      </c>
      <c r="G42" s="9">
        <v>1.77</v>
      </c>
      <c r="H42" s="34">
        <f t="shared" si="6"/>
        <v>0.80821917808219179</v>
      </c>
      <c r="I42" s="23">
        <v>1.88</v>
      </c>
      <c r="J42" s="23">
        <v>1.84</v>
      </c>
      <c r="K42" s="35">
        <v>1.0000000000000002</v>
      </c>
    </row>
    <row r="43" spans="1:11" x14ac:dyDescent="0.25">
      <c r="A43" s="2">
        <v>36</v>
      </c>
      <c r="B43" s="1" t="s">
        <v>30</v>
      </c>
      <c r="C43" s="2" t="s">
        <v>4</v>
      </c>
      <c r="D43" s="9">
        <v>7.0000000000000007E-2</v>
      </c>
      <c r="E43" s="9">
        <v>0.04</v>
      </c>
      <c r="F43" s="33">
        <f t="shared" si="5"/>
        <v>0.5714285714285714</v>
      </c>
      <c r="G43" s="9">
        <v>0</v>
      </c>
      <c r="H43" s="34">
        <f t="shared" si="6"/>
        <v>0</v>
      </c>
      <c r="I43" s="23">
        <v>0.06</v>
      </c>
      <c r="J43" s="23">
        <v>0.05</v>
      </c>
      <c r="K43" s="35">
        <v>0.83333333333333337</v>
      </c>
    </row>
    <row r="44" spans="1:11" x14ac:dyDescent="0.25">
      <c r="A44" s="2">
        <v>37</v>
      </c>
      <c r="B44" s="1" t="s">
        <v>31</v>
      </c>
      <c r="C44" s="2" t="s">
        <v>4</v>
      </c>
      <c r="D44" s="9">
        <v>0.4</v>
      </c>
      <c r="E44" s="9">
        <v>0.28999999999999998</v>
      </c>
      <c r="F44" s="33">
        <f t="shared" si="5"/>
        <v>0.72499999999999987</v>
      </c>
      <c r="G44" s="9">
        <v>0.16</v>
      </c>
      <c r="H44" s="34">
        <f t="shared" si="6"/>
        <v>0.39999999999999997</v>
      </c>
      <c r="I44" s="23">
        <v>0.37</v>
      </c>
      <c r="J44" s="23">
        <v>0.35</v>
      </c>
      <c r="K44" s="35">
        <v>1</v>
      </c>
    </row>
    <row r="45" spans="1:11" x14ac:dyDescent="0.25">
      <c r="A45" s="2">
        <v>38</v>
      </c>
      <c r="B45" s="1" t="s">
        <v>32</v>
      </c>
      <c r="C45" s="2" t="s">
        <v>4</v>
      </c>
      <c r="D45" s="9">
        <v>0.6</v>
      </c>
      <c r="E45" s="9">
        <v>0.42</v>
      </c>
      <c r="F45" s="33">
        <f t="shared" si="5"/>
        <v>0.7</v>
      </c>
      <c r="G45" s="9">
        <v>0.19</v>
      </c>
      <c r="H45" s="34">
        <f t="shared" si="6"/>
        <v>0.31666666666666671</v>
      </c>
      <c r="I45" s="23">
        <v>0.53</v>
      </c>
      <c r="J45" s="23">
        <v>0.5</v>
      </c>
      <c r="K45" s="35">
        <v>1</v>
      </c>
    </row>
    <row r="46" spans="1:11" x14ac:dyDescent="0.25">
      <c r="A46" s="2">
        <v>39</v>
      </c>
      <c r="B46" s="1" t="s">
        <v>33</v>
      </c>
      <c r="C46" s="2" t="s">
        <v>4</v>
      </c>
      <c r="D46" s="9">
        <v>9</v>
      </c>
      <c r="E46" s="9">
        <v>7.64</v>
      </c>
      <c r="F46" s="33">
        <f t="shared" si="5"/>
        <v>0.8488888888888888</v>
      </c>
      <c r="G46" s="9">
        <v>5.32</v>
      </c>
      <c r="H46" s="34">
        <f t="shared" si="6"/>
        <v>0.59111111111111114</v>
      </c>
      <c r="I46" s="23">
        <v>8</v>
      </c>
      <c r="J46" s="23">
        <v>4.01</v>
      </c>
      <c r="K46" s="35">
        <v>0.50124999999999997</v>
      </c>
    </row>
    <row r="47" spans="1:11" x14ac:dyDescent="0.25">
      <c r="A47" s="2">
        <v>40</v>
      </c>
      <c r="B47" s="1" t="s">
        <v>34</v>
      </c>
      <c r="C47" s="2" t="s">
        <v>4</v>
      </c>
      <c r="D47" s="9">
        <v>0.28999999999999998</v>
      </c>
      <c r="E47" s="9">
        <v>0.17</v>
      </c>
      <c r="F47" s="33">
        <f t="shared" si="5"/>
        <v>0.5862068965517242</v>
      </c>
      <c r="G47" s="9">
        <v>0.15</v>
      </c>
      <c r="H47" s="34">
        <f t="shared" si="6"/>
        <v>0.51724137931034486</v>
      </c>
      <c r="I47" s="23">
        <v>0.26</v>
      </c>
      <c r="J47" s="23">
        <v>0.25</v>
      </c>
      <c r="K47" s="35">
        <v>1</v>
      </c>
    </row>
    <row r="48" spans="1:11" x14ac:dyDescent="0.25">
      <c r="A48" s="2">
        <v>41</v>
      </c>
      <c r="B48" s="1" t="s">
        <v>38</v>
      </c>
      <c r="C48" s="2" t="s">
        <v>4</v>
      </c>
      <c r="D48" s="9">
        <v>1.65</v>
      </c>
      <c r="E48" s="9">
        <v>1.44</v>
      </c>
      <c r="F48" s="33">
        <f t="shared" si="5"/>
        <v>0.8727272727272728</v>
      </c>
      <c r="G48" s="9">
        <v>0.67</v>
      </c>
      <c r="H48" s="34">
        <f t="shared" si="6"/>
        <v>0.40606060606060612</v>
      </c>
      <c r="I48" s="23">
        <v>1.61</v>
      </c>
      <c r="J48" s="23">
        <v>1.6</v>
      </c>
      <c r="K48" s="35">
        <v>0.99378881987577639</v>
      </c>
    </row>
    <row r="49" spans="1:11" x14ac:dyDescent="0.25">
      <c r="A49" s="2">
        <v>42</v>
      </c>
      <c r="B49" s="1" t="s">
        <v>39</v>
      </c>
      <c r="C49" s="2" t="s">
        <v>4</v>
      </c>
      <c r="D49" s="9">
        <v>0.33</v>
      </c>
      <c r="E49" s="9">
        <v>0.21</v>
      </c>
      <c r="F49" s="33">
        <f t="shared" si="5"/>
        <v>0.63636363636363635</v>
      </c>
      <c r="G49" s="9">
        <v>0.13</v>
      </c>
      <c r="H49" s="34">
        <f t="shared" si="6"/>
        <v>0.39393939393939392</v>
      </c>
      <c r="I49" s="23">
        <v>0.32</v>
      </c>
      <c r="J49" s="23">
        <v>0.31</v>
      </c>
      <c r="K49" s="35">
        <v>1</v>
      </c>
    </row>
    <row r="50" spans="1:11" ht="15" customHeight="1" x14ac:dyDescent="0.25">
      <c r="A50" s="3">
        <v>43</v>
      </c>
      <c r="B50" s="4" t="s">
        <v>42</v>
      </c>
      <c r="C50" s="2" t="s">
        <v>4</v>
      </c>
      <c r="D50" s="9">
        <v>0.41</v>
      </c>
      <c r="E50" s="9">
        <v>0.22</v>
      </c>
      <c r="F50" s="33">
        <f t="shared" si="5"/>
        <v>0.53658536585365857</v>
      </c>
      <c r="G50" s="9">
        <v>0.18</v>
      </c>
      <c r="H50" s="34">
        <f t="shared" si="6"/>
        <v>0.43902439024390244</v>
      </c>
      <c r="I50" s="23">
        <v>0.49</v>
      </c>
      <c r="J50" s="23">
        <v>0.46</v>
      </c>
      <c r="K50" s="35">
        <v>1.0000000000000002</v>
      </c>
    </row>
    <row r="51" spans="1:11" x14ac:dyDescent="0.25">
      <c r="A51" s="5">
        <v>44</v>
      </c>
      <c r="B51" s="6" t="s">
        <v>47</v>
      </c>
      <c r="C51" s="14" t="s">
        <v>4</v>
      </c>
      <c r="D51" s="9">
        <v>1.75</v>
      </c>
      <c r="E51" s="9">
        <v>1.31</v>
      </c>
      <c r="F51" s="33">
        <f t="shared" si="5"/>
        <v>0.74857142857142855</v>
      </c>
      <c r="G51" s="9">
        <v>0.75</v>
      </c>
      <c r="H51" s="34">
        <f t="shared" si="6"/>
        <v>0.42857142857142855</v>
      </c>
      <c r="I51" s="23">
        <v>1.47</v>
      </c>
      <c r="J51" s="23">
        <v>1.47</v>
      </c>
      <c r="K51" s="35">
        <v>1</v>
      </c>
    </row>
    <row r="52" spans="1:11" ht="15.75" x14ac:dyDescent="0.3">
      <c r="A52" s="37" t="s">
        <v>49</v>
      </c>
      <c r="B52" s="38"/>
      <c r="C52" s="13"/>
      <c r="D52" s="7">
        <f>SUM(D32:D51)</f>
        <v>79.58</v>
      </c>
      <c r="E52" s="7">
        <f>SUM(E32:E51)</f>
        <v>59.70000000000001</v>
      </c>
      <c r="F52" s="8">
        <f t="shared" si="5"/>
        <v>0.75018848957024387</v>
      </c>
      <c r="G52" s="7">
        <f>SUM(G32:G51)</f>
        <v>52.559999999999995</v>
      </c>
      <c r="H52" s="8">
        <f t="shared" si="6"/>
        <v>0.66046745413420449</v>
      </c>
      <c r="I52" s="7">
        <f>SUM(I32:I51)</f>
        <v>74.77</v>
      </c>
      <c r="J52" s="7">
        <f>SUM(J32:J51)</f>
        <v>65.33</v>
      </c>
      <c r="K52" s="8">
        <v>0.90800000000000003</v>
      </c>
    </row>
    <row r="53" spans="1:11" s="12" customFormat="1" ht="18.75" x14ac:dyDescent="0.4">
      <c r="A53" s="36" t="s">
        <v>50</v>
      </c>
      <c r="B53" s="36"/>
      <c r="C53" s="15"/>
      <c r="D53" s="10">
        <f>D27+D31+D52</f>
        <v>569.86</v>
      </c>
      <c r="E53" s="10">
        <f>E27+E31+E52</f>
        <v>450.89000000000004</v>
      </c>
      <c r="F53" s="11">
        <f t="shared" si="5"/>
        <v>0.79122942477099645</v>
      </c>
      <c r="G53" s="10">
        <f>G27+G31+G52</f>
        <v>260.11999999999995</v>
      </c>
      <c r="H53" s="11">
        <f t="shared" si="6"/>
        <v>0.45646299091004799</v>
      </c>
      <c r="I53" s="24">
        <f>I27+I31+I52</f>
        <v>565.49999999999989</v>
      </c>
      <c r="J53" s="10">
        <f>J27+J31+J52</f>
        <v>450.88000000000005</v>
      </c>
      <c r="K53" s="11">
        <v>0.85370000000000001</v>
      </c>
    </row>
  </sheetData>
  <sortState ref="B4:J48">
    <sortCondition ref="C4:C48" customList="PSB,RRB,PVT"/>
  </sortState>
  <mergeCells count="10">
    <mergeCell ref="C4:C5"/>
    <mergeCell ref="A2:K2"/>
    <mergeCell ref="A1:K1"/>
    <mergeCell ref="A3:K3"/>
    <mergeCell ref="A52:B52"/>
    <mergeCell ref="A53:B53"/>
    <mergeCell ref="A31:B31"/>
    <mergeCell ref="A27:B27"/>
    <mergeCell ref="A4:A5"/>
    <mergeCell ref="B4:B5"/>
  </mergeCells>
  <printOptions horizontalCentered="1" verticalCentered="1"/>
  <pageMargins left="0.50433070899999999" right="0.5" top="0.28740157500000002" bottom="0.28740157500000002" header="0.261811024" footer="0.261811024"/>
  <pageSetup paperSize="9" scale="67" orientation="portrait" r:id="rId1"/>
  <drawing r:id="rId2"/>
  <legacyDrawing r:id="rId3"/>
  <controls>
    <mc:AlternateContent xmlns:mc="http://schemas.openxmlformats.org/markup-compatibility/2006">
      <mc:Choice Requires="x14">
        <control shapeId="1035" r:id="rId4" name="Control 11">
          <controlPr defaultSize="0" r:id="rId5">
            <anchor moveWithCells="1">
              <from>
                <xdr:col>2</xdr:col>
                <xdr:colOff>0</xdr:colOff>
                <xdr:row>53</xdr:row>
                <xdr:rowOff>0</xdr:rowOff>
              </from>
              <to>
                <xdr:col>3</xdr:col>
                <xdr:colOff>485775</xdr:colOff>
                <xdr:row>54</xdr:row>
                <xdr:rowOff>38100</xdr:rowOff>
              </to>
            </anchor>
          </controlPr>
        </control>
      </mc:Choice>
      <mc:Fallback>
        <control shapeId="1035" r:id="rId4" name="Control 11"/>
      </mc:Fallback>
    </mc:AlternateContent>
    <mc:AlternateContent xmlns:mc="http://schemas.openxmlformats.org/markup-compatibility/2006">
      <mc:Choice Requires="x14">
        <control shapeId="1034" r:id="rId6" name="Control 10">
          <controlPr defaultSize="0" r:id="rId5">
            <anchor moveWithCells="1">
              <from>
                <xdr:col>2</xdr:col>
                <xdr:colOff>0</xdr:colOff>
                <xdr:row>53</xdr:row>
                <xdr:rowOff>0</xdr:rowOff>
              </from>
              <to>
                <xdr:col>3</xdr:col>
                <xdr:colOff>485775</xdr:colOff>
                <xdr:row>54</xdr:row>
                <xdr:rowOff>38100</xdr:rowOff>
              </to>
            </anchor>
          </controlPr>
        </control>
      </mc:Choice>
      <mc:Fallback>
        <control shapeId="1034" r:id="rId6" name="Control 10"/>
      </mc:Fallback>
    </mc:AlternateContent>
    <mc:AlternateContent xmlns:mc="http://schemas.openxmlformats.org/markup-compatibility/2006">
      <mc:Choice Requires="x14">
        <control shapeId="1033" r:id="rId7" name="Control 9">
          <controlPr defaultSize="0" r:id="rId5">
            <anchor moveWithCells="1">
              <from>
                <xdr:col>1</xdr:col>
                <xdr:colOff>1238250</xdr:colOff>
                <xdr:row>53</xdr:row>
                <xdr:rowOff>0</xdr:rowOff>
              </from>
              <to>
                <xdr:col>2</xdr:col>
                <xdr:colOff>409575</xdr:colOff>
                <xdr:row>54</xdr:row>
                <xdr:rowOff>38100</xdr:rowOff>
              </to>
            </anchor>
          </controlPr>
        </control>
      </mc:Choice>
      <mc:Fallback>
        <control shapeId="1033" r:id="rId7" name="Control 9"/>
      </mc:Fallback>
    </mc:AlternateContent>
    <mc:AlternateContent xmlns:mc="http://schemas.openxmlformats.org/markup-compatibility/2006">
      <mc:Choice Requires="x14">
        <control shapeId="1032" r:id="rId8" name="Control 8">
          <controlPr defaultSize="0" r:id="rId9">
            <anchor moveWithCells="1">
              <from>
                <xdr:col>1</xdr:col>
                <xdr:colOff>619125</xdr:colOff>
                <xdr:row>53</xdr:row>
                <xdr:rowOff>0</xdr:rowOff>
              </from>
              <to>
                <xdr:col>1</xdr:col>
                <xdr:colOff>1533525</xdr:colOff>
                <xdr:row>54</xdr:row>
                <xdr:rowOff>38100</xdr:rowOff>
              </to>
            </anchor>
          </controlPr>
        </control>
      </mc:Choice>
      <mc:Fallback>
        <control shapeId="1032" r:id="rId8" name="Control 8"/>
      </mc:Fallback>
    </mc:AlternateContent>
    <mc:AlternateContent xmlns:mc="http://schemas.openxmlformats.org/markup-compatibility/2006">
      <mc:Choice Requires="x14">
        <control shapeId="1031" r:id="rId10" name="Control 7">
          <controlPr defaultSize="0" r:id="rId11">
            <anchor moveWithCells="1">
              <from>
                <xdr:col>1</xdr:col>
                <xdr:colOff>0</xdr:colOff>
                <xdr:row>53</xdr:row>
                <xdr:rowOff>0</xdr:rowOff>
              </from>
              <to>
                <xdr:col>1</xdr:col>
                <xdr:colOff>914400</xdr:colOff>
                <xdr:row>54</xdr:row>
                <xdr:rowOff>38100</xdr:rowOff>
              </to>
            </anchor>
          </controlPr>
        </control>
      </mc:Choice>
      <mc:Fallback>
        <control shapeId="1031" r:id="rId10" name="Control 7"/>
      </mc:Fallback>
    </mc:AlternateContent>
    <mc:AlternateContent xmlns:mc="http://schemas.openxmlformats.org/markup-compatibility/2006">
      <mc:Choice Requires="x14">
        <control shapeId="1027" r:id="rId12" name="Control 3">
          <controlPr defaultSize="0" r:id="rId5">
            <anchor moveWithCells="1">
              <from>
                <xdr:col>1</xdr:col>
                <xdr:colOff>1238250</xdr:colOff>
                <xdr:row>0</xdr:row>
                <xdr:rowOff>0</xdr:rowOff>
              </from>
              <to>
                <xdr:col>2</xdr:col>
                <xdr:colOff>409575</xdr:colOff>
                <xdr:row>0</xdr:row>
                <xdr:rowOff>228600</xdr:rowOff>
              </to>
            </anchor>
          </controlPr>
        </control>
      </mc:Choice>
      <mc:Fallback>
        <control shapeId="1027" r:id="rId12" name="Control 3"/>
      </mc:Fallback>
    </mc:AlternateContent>
    <mc:AlternateContent xmlns:mc="http://schemas.openxmlformats.org/markup-compatibility/2006">
      <mc:Choice Requires="x14">
        <control shapeId="1026" r:id="rId13" name="Control 2">
          <controlPr defaultSize="0" r:id="rId5">
            <anchor moveWithCells="1">
              <from>
                <xdr:col>1</xdr:col>
                <xdr:colOff>619125</xdr:colOff>
                <xdr:row>0</xdr:row>
                <xdr:rowOff>0</xdr:rowOff>
              </from>
              <to>
                <xdr:col>1</xdr:col>
                <xdr:colOff>1533525</xdr:colOff>
                <xdr:row>0</xdr:row>
                <xdr:rowOff>228600</xdr:rowOff>
              </to>
            </anchor>
          </controlPr>
        </control>
      </mc:Choice>
      <mc:Fallback>
        <control shapeId="1026" r:id="rId13" name="Control 2"/>
      </mc:Fallback>
    </mc:AlternateContent>
    <mc:AlternateContent xmlns:mc="http://schemas.openxmlformats.org/markup-compatibility/2006">
      <mc:Choice Requires="x14">
        <control shapeId="1025" r:id="rId14" name="Control 1">
          <controlPr defaultSize="0" r:id="rId15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914400</xdr:colOff>
                <xdr:row>0</xdr:row>
                <xdr:rowOff>228600</xdr:rowOff>
              </to>
            </anchor>
          </controlPr>
        </control>
      </mc:Choice>
      <mc:Fallback>
        <control shapeId="1025" r:id="rId14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4"/>
  <sheetViews>
    <sheetView workbookViewId="0">
      <pane ySplit="3" topLeftCell="A39" activePane="bottomLeft" state="frozen"/>
      <selection pane="bottomLeft" activeCell="H47" sqref="H47"/>
    </sheetView>
  </sheetViews>
  <sheetFormatPr defaultRowHeight="15" x14ac:dyDescent="0.25"/>
  <cols>
    <col min="1" max="1" width="28.7109375" bestFit="1" customWidth="1"/>
    <col min="2" max="2" width="10" style="32" bestFit="1" customWidth="1"/>
    <col min="3" max="3" width="15.85546875" customWidth="1"/>
    <col min="4" max="4" width="19.85546875" customWidth="1"/>
    <col min="5" max="5" width="15.85546875" customWidth="1"/>
    <col min="6" max="6" width="29" customWidth="1"/>
    <col min="7" max="7" width="18.85546875" customWidth="1"/>
    <col min="8" max="8" width="16.5703125" customWidth="1"/>
    <col min="9" max="9" width="22.140625" customWidth="1"/>
    <col min="257" max="257" width="28.7109375" bestFit="1" customWidth="1"/>
    <col min="258" max="258" width="10" bestFit="1" customWidth="1"/>
    <col min="259" max="259" width="15.85546875" customWidth="1"/>
    <col min="260" max="260" width="19.85546875" customWidth="1"/>
    <col min="261" max="261" width="15.85546875" customWidth="1"/>
    <col min="262" max="262" width="29" customWidth="1"/>
    <col min="263" max="263" width="18.85546875" customWidth="1"/>
    <col min="264" max="264" width="16.5703125" customWidth="1"/>
    <col min="265" max="265" width="22.140625" customWidth="1"/>
    <col min="513" max="513" width="28.7109375" bestFit="1" customWidth="1"/>
    <col min="514" max="514" width="10" bestFit="1" customWidth="1"/>
    <col min="515" max="515" width="15.85546875" customWidth="1"/>
    <col min="516" max="516" width="19.85546875" customWidth="1"/>
    <col min="517" max="517" width="15.85546875" customWidth="1"/>
    <col min="518" max="518" width="29" customWidth="1"/>
    <col min="519" max="519" width="18.85546875" customWidth="1"/>
    <col min="520" max="520" width="16.5703125" customWidth="1"/>
    <col min="521" max="521" width="22.140625" customWidth="1"/>
    <col min="769" max="769" width="28.7109375" bestFit="1" customWidth="1"/>
    <col min="770" max="770" width="10" bestFit="1" customWidth="1"/>
    <col min="771" max="771" width="15.85546875" customWidth="1"/>
    <col min="772" max="772" width="19.85546875" customWidth="1"/>
    <col min="773" max="773" width="15.85546875" customWidth="1"/>
    <col min="774" max="774" width="29" customWidth="1"/>
    <col min="775" max="775" width="18.85546875" customWidth="1"/>
    <col min="776" max="776" width="16.5703125" customWidth="1"/>
    <col min="777" max="777" width="22.140625" customWidth="1"/>
    <col min="1025" max="1025" width="28.7109375" bestFit="1" customWidth="1"/>
    <col min="1026" max="1026" width="10" bestFit="1" customWidth="1"/>
    <col min="1027" max="1027" width="15.85546875" customWidth="1"/>
    <col min="1028" max="1028" width="19.85546875" customWidth="1"/>
    <col min="1029" max="1029" width="15.85546875" customWidth="1"/>
    <col min="1030" max="1030" width="29" customWidth="1"/>
    <col min="1031" max="1031" width="18.85546875" customWidth="1"/>
    <col min="1032" max="1032" width="16.5703125" customWidth="1"/>
    <col min="1033" max="1033" width="22.140625" customWidth="1"/>
    <col min="1281" max="1281" width="28.7109375" bestFit="1" customWidth="1"/>
    <col min="1282" max="1282" width="10" bestFit="1" customWidth="1"/>
    <col min="1283" max="1283" width="15.85546875" customWidth="1"/>
    <col min="1284" max="1284" width="19.85546875" customWidth="1"/>
    <col min="1285" max="1285" width="15.85546875" customWidth="1"/>
    <col min="1286" max="1286" width="29" customWidth="1"/>
    <col min="1287" max="1287" width="18.85546875" customWidth="1"/>
    <col min="1288" max="1288" width="16.5703125" customWidth="1"/>
    <col min="1289" max="1289" width="22.140625" customWidth="1"/>
    <col min="1537" max="1537" width="28.7109375" bestFit="1" customWidth="1"/>
    <col min="1538" max="1538" width="10" bestFit="1" customWidth="1"/>
    <col min="1539" max="1539" width="15.85546875" customWidth="1"/>
    <col min="1540" max="1540" width="19.85546875" customWidth="1"/>
    <col min="1541" max="1541" width="15.85546875" customWidth="1"/>
    <col min="1542" max="1542" width="29" customWidth="1"/>
    <col min="1543" max="1543" width="18.85546875" customWidth="1"/>
    <col min="1544" max="1544" width="16.5703125" customWidth="1"/>
    <col min="1545" max="1545" width="22.140625" customWidth="1"/>
    <col min="1793" max="1793" width="28.7109375" bestFit="1" customWidth="1"/>
    <col min="1794" max="1794" width="10" bestFit="1" customWidth="1"/>
    <col min="1795" max="1795" width="15.85546875" customWidth="1"/>
    <col min="1796" max="1796" width="19.85546875" customWidth="1"/>
    <col min="1797" max="1797" width="15.85546875" customWidth="1"/>
    <col min="1798" max="1798" width="29" customWidth="1"/>
    <col min="1799" max="1799" width="18.85546875" customWidth="1"/>
    <col min="1800" max="1800" width="16.5703125" customWidth="1"/>
    <col min="1801" max="1801" width="22.140625" customWidth="1"/>
    <col min="2049" max="2049" width="28.7109375" bestFit="1" customWidth="1"/>
    <col min="2050" max="2050" width="10" bestFit="1" customWidth="1"/>
    <col min="2051" max="2051" width="15.85546875" customWidth="1"/>
    <col min="2052" max="2052" width="19.85546875" customWidth="1"/>
    <col min="2053" max="2053" width="15.85546875" customWidth="1"/>
    <col min="2054" max="2054" width="29" customWidth="1"/>
    <col min="2055" max="2055" width="18.85546875" customWidth="1"/>
    <col min="2056" max="2056" width="16.5703125" customWidth="1"/>
    <col min="2057" max="2057" width="22.140625" customWidth="1"/>
    <col min="2305" max="2305" width="28.7109375" bestFit="1" customWidth="1"/>
    <col min="2306" max="2306" width="10" bestFit="1" customWidth="1"/>
    <col min="2307" max="2307" width="15.85546875" customWidth="1"/>
    <col min="2308" max="2308" width="19.85546875" customWidth="1"/>
    <col min="2309" max="2309" width="15.85546875" customWidth="1"/>
    <col min="2310" max="2310" width="29" customWidth="1"/>
    <col min="2311" max="2311" width="18.85546875" customWidth="1"/>
    <col min="2312" max="2312" width="16.5703125" customWidth="1"/>
    <col min="2313" max="2313" width="22.140625" customWidth="1"/>
    <col min="2561" max="2561" width="28.7109375" bestFit="1" customWidth="1"/>
    <col min="2562" max="2562" width="10" bestFit="1" customWidth="1"/>
    <col min="2563" max="2563" width="15.85546875" customWidth="1"/>
    <col min="2564" max="2564" width="19.85546875" customWidth="1"/>
    <col min="2565" max="2565" width="15.85546875" customWidth="1"/>
    <col min="2566" max="2566" width="29" customWidth="1"/>
    <col min="2567" max="2567" width="18.85546875" customWidth="1"/>
    <col min="2568" max="2568" width="16.5703125" customWidth="1"/>
    <col min="2569" max="2569" width="22.140625" customWidth="1"/>
    <col min="2817" max="2817" width="28.7109375" bestFit="1" customWidth="1"/>
    <col min="2818" max="2818" width="10" bestFit="1" customWidth="1"/>
    <col min="2819" max="2819" width="15.85546875" customWidth="1"/>
    <col min="2820" max="2820" width="19.85546875" customWidth="1"/>
    <col min="2821" max="2821" width="15.85546875" customWidth="1"/>
    <col min="2822" max="2822" width="29" customWidth="1"/>
    <col min="2823" max="2823" width="18.85546875" customWidth="1"/>
    <col min="2824" max="2824" width="16.5703125" customWidth="1"/>
    <col min="2825" max="2825" width="22.140625" customWidth="1"/>
    <col min="3073" max="3073" width="28.7109375" bestFit="1" customWidth="1"/>
    <col min="3074" max="3074" width="10" bestFit="1" customWidth="1"/>
    <col min="3075" max="3075" width="15.85546875" customWidth="1"/>
    <col min="3076" max="3076" width="19.85546875" customWidth="1"/>
    <col min="3077" max="3077" width="15.85546875" customWidth="1"/>
    <col min="3078" max="3078" width="29" customWidth="1"/>
    <col min="3079" max="3079" width="18.85546875" customWidth="1"/>
    <col min="3080" max="3080" width="16.5703125" customWidth="1"/>
    <col min="3081" max="3081" width="22.140625" customWidth="1"/>
    <col min="3329" max="3329" width="28.7109375" bestFit="1" customWidth="1"/>
    <col min="3330" max="3330" width="10" bestFit="1" customWidth="1"/>
    <col min="3331" max="3331" width="15.85546875" customWidth="1"/>
    <col min="3332" max="3332" width="19.85546875" customWidth="1"/>
    <col min="3333" max="3333" width="15.85546875" customWidth="1"/>
    <col min="3334" max="3334" width="29" customWidth="1"/>
    <col min="3335" max="3335" width="18.85546875" customWidth="1"/>
    <col min="3336" max="3336" width="16.5703125" customWidth="1"/>
    <col min="3337" max="3337" width="22.140625" customWidth="1"/>
    <col min="3585" max="3585" width="28.7109375" bestFit="1" customWidth="1"/>
    <col min="3586" max="3586" width="10" bestFit="1" customWidth="1"/>
    <col min="3587" max="3587" width="15.85546875" customWidth="1"/>
    <col min="3588" max="3588" width="19.85546875" customWidth="1"/>
    <col min="3589" max="3589" width="15.85546875" customWidth="1"/>
    <col min="3590" max="3590" width="29" customWidth="1"/>
    <col min="3591" max="3591" width="18.85546875" customWidth="1"/>
    <col min="3592" max="3592" width="16.5703125" customWidth="1"/>
    <col min="3593" max="3593" width="22.140625" customWidth="1"/>
    <col min="3841" max="3841" width="28.7109375" bestFit="1" customWidth="1"/>
    <col min="3842" max="3842" width="10" bestFit="1" customWidth="1"/>
    <col min="3843" max="3843" width="15.85546875" customWidth="1"/>
    <col min="3844" max="3844" width="19.85546875" customWidth="1"/>
    <col min="3845" max="3845" width="15.85546875" customWidth="1"/>
    <col min="3846" max="3846" width="29" customWidth="1"/>
    <col min="3847" max="3847" width="18.85546875" customWidth="1"/>
    <col min="3848" max="3848" width="16.5703125" customWidth="1"/>
    <col min="3849" max="3849" width="22.140625" customWidth="1"/>
    <col min="4097" max="4097" width="28.7109375" bestFit="1" customWidth="1"/>
    <col min="4098" max="4098" width="10" bestFit="1" customWidth="1"/>
    <col min="4099" max="4099" width="15.85546875" customWidth="1"/>
    <col min="4100" max="4100" width="19.85546875" customWidth="1"/>
    <col min="4101" max="4101" width="15.85546875" customWidth="1"/>
    <col min="4102" max="4102" width="29" customWidth="1"/>
    <col min="4103" max="4103" width="18.85546875" customWidth="1"/>
    <col min="4104" max="4104" width="16.5703125" customWidth="1"/>
    <col min="4105" max="4105" width="22.140625" customWidth="1"/>
    <col min="4353" max="4353" width="28.7109375" bestFit="1" customWidth="1"/>
    <col min="4354" max="4354" width="10" bestFit="1" customWidth="1"/>
    <col min="4355" max="4355" width="15.85546875" customWidth="1"/>
    <col min="4356" max="4356" width="19.85546875" customWidth="1"/>
    <col min="4357" max="4357" width="15.85546875" customWidth="1"/>
    <col min="4358" max="4358" width="29" customWidth="1"/>
    <col min="4359" max="4359" width="18.85546875" customWidth="1"/>
    <col min="4360" max="4360" width="16.5703125" customWidth="1"/>
    <col min="4361" max="4361" width="22.140625" customWidth="1"/>
    <col min="4609" max="4609" width="28.7109375" bestFit="1" customWidth="1"/>
    <col min="4610" max="4610" width="10" bestFit="1" customWidth="1"/>
    <col min="4611" max="4611" width="15.85546875" customWidth="1"/>
    <col min="4612" max="4612" width="19.85546875" customWidth="1"/>
    <col min="4613" max="4613" width="15.85546875" customWidth="1"/>
    <col min="4614" max="4614" width="29" customWidth="1"/>
    <col min="4615" max="4615" width="18.85546875" customWidth="1"/>
    <col min="4616" max="4616" width="16.5703125" customWidth="1"/>
    <col min="4617" max="4617" width="22.140625" customWidth="1"/>
    <col min="4865" max="4865" width="28.7109375" bestFit="1" customWidth="1"/>
    <col min="4866" max="4866" width="10" bestFit="1" customWidth="1"/>
    <col min="4867" max="4867" width="15.85546875" customWidth="1"/>
    <col min="4868" max="4868" width="19.85546875" customWidth="1"/>
    <col min="4869" max="4869" width="15.85546875" customWidth="1"/>
    <col min="4870" max="4870" width="29" customWidth="1"/>
    <col min="4871" max="4871" width="18.85546875" customWidth="1"/>
    <col min="4872" max="4872" width="16.5703125" customWidth="1"/>
    <col min="4873" max="4873" width="22.140625" customWidth="1"/>
    <col min="5121" max="5121" width="28.7109375" bestFit="1" customWidth="1"/>
    <col min="5122" max="5122" width="10" bestFit="1" customWidth="1"/>
    <col min="5123" max="5123" width="15.85546875" customWidth="1"/>
    <col min="5124" max="5124" width="19.85546875" customWidth="1"/>
    <col min="5125" max="5125" width="15.85546875" customWidth="1"/>
    <col min="5126" max="5126" width="29" customWidth="1"/>
    <col min="5127" max="5127" width="18.85546875" customWidth="1"/>
    <col min="5128" max="5128" width="16.5703125" customWidth="1"/>
    <col min="5129" max="5129" width="22.140625" customWidth="1"/>
    <col min="5377" max="5377" width="28.7109375" bestFit="1" customWidth="1"/>
    <col min="5378" max="5378" width="10" bestFit="1" customWidth="1"/>
    <col min="5379" max="5379" width="15.85546875" customWidth="1"/>
    <col min="5380" max="5380" width="19.85546875" customWidth="1"/>
    <col min="5381" max="5381" width="15.85546875" customWidth="1"/>
    <col min="5382" max="5382" width="29" customWidth="1"/>
    <col min="5383" max="5383" width="18.85546875" customWidth="1"/>
    <col min="5384" max="5384" width="16.5703125" customWidth="1"/>
    <col min="5385" max="5385" width="22.140625" customWidth="1"/>
    <col min="5633" max="5633" width="28.7109375" bestFit="1" customWidth="1"/>
    <col min="5634" max="5634" width="10" bestFit="1" customWidth="1"/>
    <col min="5635" max="5635" width="15.85546875" customWidth="1"/>
    <col min="5636" max="5636" width="19.85546875" customWidth="1"/>
    <col min="5637" max="5637" width="15.85546875" customWidth="1"/>
    <col min="5638" max="5638" width="29" customWidth="1"/>
    <col min="5639" max="5639" width="18.85546875" customWidth="1"/>
    <col min="5640" max="5640" width="16.5703125" customWidth="1"/>
    <col min="5641" max="5641" width="22.140625" customWidth="1"/>
    <col min="5889" max="5889" width="28.7109375" bestFit="1" customWidth="1"/>
    <col min="5890" max="5890" width="10" bestFit="1" customWidth="1"/>
    <col min="5891" max="5891" width="15.85546875" customWidth="1"/>
    <col min="5892" max="5892" width="19.85546875" customWidth="1"/>
    <col min="5893" max="5893" width="15.85546875" customWidth="1"/>
    <col min="5894" max="5894" width="29" customWidth="1"/>
    <col min="5895" max="5895" width="18.85546875" customWidth="1"/>
    <col min="5896" max="5896" width="16.5703125" customWidth="1"/>
    <col min="5897" max="5897" width="22.140625" customWidth="1"/>
    <col min="6145" max="6145" width="28.7109375" bestFit="1" customWidth="1"/>
    <col min="6146" max="6146" width="10" bestFit="1" customWidth="1"/>
    <col min="6147" max="6147" width="15.85546875" customWidth="1"/>
    <col min="6148" max="6148" width="19.85546875" customWidth="1"/>
    <col min="6149" max="6149" width="15.85546875" customWidth="1"/>
    <col min="6150" max="6150" width="29" customWidth="1"/>
    <col min="6151" max="6151" width="18.85546875" customWidth="1"/>
    <col min="6152" max="6152" width="16.5703125" customWidth="1"/>
    <col min="6153" max="6153" width="22.140625" customWidth="1"/>
    <col min="6401" max="6401" width="28.7109375" bestFit="1" customWidth="1"/>
    <col min="6402" max="6402" width="10" bestFit="1" customWidth="1"/>
    <col min="6403" max="6403" width="15.85546875" customWidth="1"/>
    <col min="6404" max="6404" width="19.85546875" customWidth="1"/>
    <col min="6405" max="6405" width="15.85546875" customWidth="1"/>
    <col min="6406" max="6406" width="29" customWidth="1"/>
    <col min="6407" max="6407" width="18.85546875" customWidth="1"/>
    <col min="6408" max="6408" width="16.5703125" customWidth="1"/>
    <col min="6409" max="6409" width="22.140625" customWidth="1"/>
    <col min="6657" max="6657" width="28.7109375" bestFit="1" customWidth="1"/>
    <col min="6658" max="6658" width="10" bestFit="1" customWidth="1"/>
    <col min="6659" max="6659" width="15.85546875" customWidth="1"/>
    <col min="6660" max="6660" width="19.85546875" customWidth="1"/>
    <col min="6661" max="6661" width="15.85546875" customWidth="1"/>
    <col min="6662" max="6662" width="29" customWidth="1"/>
    <col min="6663" max="6663" width="18.85546875" customWidth="1"/>
    <col min="6664" max="6664" width="16.5703125" customWidth="1"/>
    <col min="6665" max="6665" width="22.140625" customWidth="1"/>
    <col min="6913" max="6913" width="28.7109375" bestFit="1" customWidth="1"/>
    <col min="6914" max="6914" width="10" bestFit="1" customWidth="1"/>
    <col min="6915" max="6915" width="15.85546875" customWidth="1"/>
    <col min="6916" max="6916" width="19.85546875" customWidth="1"/>
    <col min="6917" max="6917" width="15.85546875" customWidth="1"/>
    <col min="6918" max="6918" width="29" customWidth="1"/>
    <col min="6919" max="6919" width="18.85546875" customWidth="1"/>
    <col min="6920" max="6920" width="16.5703125" customWidth="1"/>
    <col min="6921" max="6921" width="22.140625" customWidth="1"/>
    <col min="7169" max="7169" width="28.7109375" bestFit="1" customWidth="1"/>
    <col min="7170" max="7170" width="10" bestFit="1" customWidth="1"/>
    <col min="7171" max="7171" width="15.85546875" customWidth="1"/>
    <col min="7172" max="7172" width="19.85546875" customWidth="1"/>
    <col min="7173" max="7173" width="15.85546875" customWidth="1"/>
    <col min="7174" max="7174" width="29" customWidth="1"/>
    <col min="7175" max="7175" width="18.85546875" customWidth="1"/>
    <col min="7176" max="7176" width="16.5703125" customWidth="1"/>
    <col min="7177" max="7177" width="22.140625" customWidth="1"/>
    <col min="7425" max="7425" width="28.7109375" bestFit="1" customWidth="1"/>
    <col min="7426" max="7426" width="10" bestFit="1" customWidth="1"/>
    <col min="7427" max="7427" width="15.85546875" customWidth="1"/>
    <col min="7428" max="7428" width="19.85546875" customWidth="1"/>
    <col min="7429" max="7429" width="15.85546875" customWidth="1"/>
    <col min="7430" max="7430" width="29" customWidth="1"/>
    <col min="7431" max="7431" width="18.85546875" customWidth="1"/>
    <col min="7432" max="7432" width="16.5703125" customWidth="1"/>
    <col min="7433" max="7433" width="22.140625" customWidth="1"/>
    <col min="7681" max="7681" width="28.7109375" bestFit="1" customWidth="1"/>
    <col min="7682" max="7682" width="10" bestFit="1" customWidth="1"/>
    <col min="7683" max="7683" width="15.85546875" customWidth="1"/>
    <col min="7684" max="7684" width="19.85546875" customWidth="1"/>
    <col min="7685" max="7685" width="15.85546875" customWidth="1"/>
    <col min="7686" max="7686" width="29" customWidth="1"/>
    <col min="7687" max="7687" width="18.85546875" customWidth="1"/>
    <col min="7688" max="7688" width="16.5703125" customWidth="1"/>
    <col min="7689" max="7689" width="22.140625" customWidth="1"/>
    <col min="7937" max="7937" width="28.7109375" bestFit="1" customWidth="1"/>
    <col min="7938" max="7938" width="10" bestFit="1" customWidth="1"/>
    <col min="7939" max="7939" width="15.85546875" customWidth="1"/>
    <col min="7940" max="7940" width="19.85546875" customWidth="1"/>
    <col min="7941" max="7941" width="15.85546875" customWidth="1"/>
    <col min="7942" max="7942" width="29" customWidth="1"/>
    <col min="7943" max="7943" width="18.85546875" customWidth="1"/>
    <col min="7944" max="7944" width="16.5703125" customWidth="1"/>
    <col min="7945" max="7945" width="22.140625" customWidth="1"/>
    <col min="8193" max="8193" width="28.7109375" bestFit="1" customWidth="1"/>
    <col min="8194" max="8194" width="10" bestFit="1" customWidth="1"/>
    <col min="8195" max="8195" width="15.85546875" customWidth="1"/>
    <col min="8196" max="8196" width="19.85546875" customWidth="1"/>
    <col min="8197" max="8197" width="15.85546875" customWidth="1"/>
    <col min="8198" max="8198" width="29" customWidth="1"/>
    <col min="8199" max="8199" width="18.85546875" customWidth="1"/>
    <col min="8200" max="8200" width="16.5703125" customWidth="1"/>
    <col min="8201" max="8201" width="22.140625" customWidth="1"/>
    <col min="8449" max="8449" width="28.7109375" bestFit="1" customWidth="1"/>
    <col min="8450" max="8450" width="10" bestFit="1" customWidth="1"/>
    <col min="8451" max="8451" width="15.85546875" customWidth="1"/>
    <col min="8452" max="8452" width="19.85546875" customWidth="1"/>
    <col min="8453" max="8453" width="15.85546875" customWidth="1"/>
    <col min="8454" max="8454" width="29" customWidth="1"/>
    <col min="8455" max="8455" width="18.85546875" customWidth="1"/>
    <col min="8456" max="8456" width="16.5703125" customWidth="1"/>
    <col min="8457" max="8457" width="22.140625" customWidth="1"/>
    <col min="8705" max="8705" width="28.7109375" bestFit="1" customWidth="1"/>
    <col min="8706" max="8706" width="10" bestFit="1" customWidth="1"/>
    <col min="8707" max="8707" width="15.85546875" customWidth="1"/>
    <col min="8708" max="8708" width="19.85546875" customWidth="1"/>
    <col min="8709" max="8709" width="15.85546875" customWidth="1"/>
    <col min="8710" max="8710" width="29" customWidth="1"/>
    <col min="8711" max="8711" width="18.85546875" customWidth="1"/>
    <col min="8712" max="8712" width="16.5703125" customWidth="1"/>
    <col min="8713" max="8713" width="22.140625" customWidth="1"/>
    <col min="8961" max="8961" width="28.7109375" bestFit="1" customWidth="1"/>
    <col min="8962" max="8962" width="10" bestFit="1" customWidth="1"/>
    <col min="8963" max="8963" width="15.85546875" customWidth="1"/>
    <col min="8964" max="8964" width="19.85546875" customWidth="1"/>
    <col min="8965" max="8965" width="15.85546875" customWidth="1"/>
    <col min="8966" max="8966" width="29" customWidth="1"/>
    <col min="8967" max="8967" width="18.85546875" customWidth="1"/>
    <col min="8968" max="8968" width="16.5703125" customWidth="1"/>
    <col min="8969" max="8969" width="22.140625" customWidth="1"/>
    <col min="9217" max="9217" width="28.7109375" bestFit="1" customWidth="1"/>
    <col min="9218" max="9218" width="10" bestFit="1" customWidth="1"/>
    <col min="9219" max="9219" width="15.85546875" customWidth="1"/>
    <col min="9220" max="9220" width="19.85546875" customWidth="1"/>
    <col min="9221" max="9221" width="15.85546875" customWidth="1"/>
    <col min="9222" max="9222" width="29" customWidth="1"/>
    <col min="9223" max="9223" width="18.85546875" customWidth="1"/>
    <col min="9224" max="9224" width="16.5703125" customWidth="1"/>
    <col min="9225" max="9225" width="22.140625" customWidth="1"/>
    <col min="9473" max="9473" width="28.7109375" bestFit="1" customWidth="1"/>
    <col min="9474" max="9474" width="10" bestFit="1" customWidth="1"/>
    <col min="9475" max="9475" width="15.85546875" customWidth="1"/>
    <col min="9476" max="9476" width="19.85546875" customWidth="1"/>
    <col min="9477" max="9477" width="15.85546875" customWidth="1"/>
    <col min="9478" max="9478" width="29" customWidth="1"/>
    <col min="9479" max="9479" width="18.85546875" customWidth="1"/>
    <col min="9480" max="9480" width="16.5703125" customWidth="1"/>
    <col min="9481" max="9481" width="22.140625" customWidth="1"/>
    <col min="9729" max="9729" width="28.7109375" bestFit="1" customWidth="1"/>
    <col min="9730" max="9730" width="10" bestFit="1" customWidth="1"/>
    <col min="9731" max="9731" width="15.85546875" customWidth="1"/>
    <col min="9732" max="9732" width="19.85546875" customWidth="1"/>
    <col min="9733" max="9733" width="15.85546875" customWidth="1"/>
    <col min="9734" max="9734" width="29" customWidth="1"/>
    <col min="9735" max="9735" width="18.85546875" customWidth="1"/>
    <col min="9736" max="9736" width="16.5703125" customWidth="1"/>
    <col min="9737" max="9737" width="22.140625" customWidth="1"/>
    <col min="9985" max="9985" width="28.7109375" bestFit="1" customWidth="1"/>
    <col min="9986" max="9986" width="10" bestFit="1" customWidth="1"/>
    <col min="9987" max="9987" width="15.85546875" customWidth="1"/>
    <col min="9988" max="9988" width="19.85546875" customWidth="1"/>
    <col min="9989" max="9989" width="15.85546875" customWidth="1"/>
    <col min="9990" max="9990" width="29" customWidth="1"/>
    <col min="9991" max="9991" width="18.85546875" customWidth="1"/>
    <col min="9992" max="9992" width="16.5703125" customWidth="1"/>
    <col min="9993" max="9993" width="22.140625" customWidth="1"/>
    <col min="10241" max="10241" width="28.7109375" bestFit="1" customWidth="1"/>
    <col min="10242" max="10242" width="10" bestFit="1" customWidth="1"/>
    <col min="10243" max="10243" width="15.85546875" customWidth="1"/>
    <col min="10244" max="10244" width="19.85546875" customWidth="1"/>
    <col min="10245" max="10245" width="15.85546875" customWidth="1"/>
    <col min="10246" max="10246" width="29" customWidth="1"/>
    <col min="10247" max="10247" width="18.85546875" customWidth="1"/>
    <col min="10248" max="10248" width="16.5703125" customWidth="1"/>
    <col min="10249" max="10249" width="22.140625" customWidth="1"/>
    <col min="10497" max="10497" width="28.7109375" bestFit="1" customWidth="1"/>
    <col min="10498" max="10498" width="10" bestFit="1" customWidth="1"/>
    <col min="10499" max="10499" width="15.85546875" customWidth="1"/>
    <col min="10500" max="10500" width="19.85546875" customWidth="1"/>
    <col min="10501" max="10501" width="15.85546875" customWidth="1"/>
    <col min="10502" max="10502" width="29" customWidth="1"/>
    <col min="10503" max="10503" width="18.85546875" customWidth="1"/>
    <col min="10504" max="10504" width="16.5703125" customWidth="1"/>
    <col min="10505" max="10505" width="22.140625" customWidth="1"/>
    <col min="10753" max="10753" width="28.7109375" bestFit="1" customWidth="1"/>
    <col min="10754" max="10754" width="10" bestFit="1" customWidth="1"/>
    <col min="10755" max="10755" width="15.85546875" customWidth="1"/>
    <col min="10756" max="10756" width="19.85546875" customWidth="1"/>
    <col min="10757" max="10757" width="15.85546875" customWidth="1"/>
    <col min="10758" max="10758" width="29" customWidth="1"/>
    <col min="10759" max="10759" width="18.85546875" customWidth="1"/>
    <col min="10760" max="10760" width="16.5703125" customWidth="1"/>
    <col min="10761" max="10761" width="22.140625" customWidth="1"/>
    <col min="11009" max="11009" width="28.7109375" bestFit="1" customWidth="1"/>
    <col min="11010" max="11010" width="10" bestFit="1" customWidth="1"/>
    <col min="11011" max="11011" width="15.85546875" customWidth="1"/>
    <col min="11012" max="11012" width="19.85546875" customWidth="1"/>
    <col min="11013" max="11013" width="15.85546875" customWidth="1"/>
    <col min="11014" max="11014" width="29" customWidth="1"/>
    <col min="11015" max="11015" width="18.85546875" customWidth="1"/>
    <col min="11016" max="11016" width="16.5703125" customWidth="1"/>
    <col min="11017" max="11017" width="22.140625" customWidth="1"/>
    <col min="11265" max="11265" width="28.7109375" bestFit="1" customWidth="1"/>
    <col min="11266" max="11266" width="10" bestFit="1" customWidth="1"/>
    <col min="11267" max="11267" width="15.85546875" customWidth="1"/>
    <col min="11268" max="11268" width="19.85546875" customWidth="1"/>
    <col min="11269" max="11269" width="15.85546875" customWidth="1"/>
    <col min="11270" max="11270" width="29" customWidth="1"/>
    <col min="11271" max="11271" width="18.85546875" customWidth="1"/>
    <col min="11272" max="11272" width="16.5703125" customWidth="1"/>
    <col min="11273" max="11273" width="22.140625" customWidth="1"/>
    <col min="11521" max="11521" width="28.7109375" bestFit="1" customWidth="1"/>
    <col min="11522" max="11522" width="10" bestFit="1" customWidth="1"/>
    <col min="11523" max="11523" width="15.85546875" customWidth="1"/>
    <col min="11524" max="11524" width="19.85546875" customWidth="1"/>
    <col min="11525" max="11525" width="15.85546875" customWidth="1"/>
    <col min="11526" max="11526" width="29" customWidth="1"/>
    <col min="11527" max="11527" width="18.85546875" customWidth="1"/>
    <col min="11528" max="11528" width="16.5703125" customWidth="1"/>
    <col min="11529" max="11529" width="22.140625" customWidth="1"/>
    <col min="11777" max="11777" width="28.7109375" bestFit="1" customWidth="1"/>
    <col min="11778" max="11778" width="10" bestFit="1" customWidth="1"/>
    <col min="11779" max="11779" width="15.85546875" customWidth="1"/>
    <col min="11780" max="11780" width="19.85546875" customWidth="1"/>
    <col min="11781" max="11781" width="15.85546875" customWidth="1"/>
    <col min="11782" max="11782" width="29" customWidth="1"/>
    <col min="11783" max="11783" width="18.85546875" customWidth="1"/>
    <col min="11784" max="11784" width="16.5703125" customWidth="1"/>
    <col min="11785" max="11785" width="22.140625" customWidth="1"/>
    <col min="12033" max="12033" width="28.7109375" bestFit="1" customWidth="1"/>
    <col min="12034" max="12034" width="10" bestFit="1" customWidth="1"/>
    <col min="12035" max="12035" width="15.85546875" customWidth="1"/>
    <col min="12036" max="12036" width="19.85546875" customWidth="1"/>
    <col min="12037" max="12037" width="15.85546875" customWidth="1"/>
    <col min="12038" max="12038" width="29" customWidth="1"/>
    <col min="12039" max="12039" width="18.85546875" customWidth="1"/>
    <col min="12040" max="12040" width="16.5703125" customWidth="1"/>
    <col min="12041" max="12041" width="22.140625" customWidth="1"/>
    <col min="12289" max="12289" width="28.7109375" bestFit="1" customWidth="1"/>
    <col min="12290" max="12290" width="10" bestFit="1" customWidth="1"/>
    <col min="12291" max="12291" width="15.85546875" customWidth="1"/>
    <col min="12292" max="12292" width="19.85546875" customWidth="1"/>
    <col min="12293" max="12293" width="15.85546875" customWidth="1"/>
    <col min="12294" max="12294" width="29" customWidth="1"/>
    <col min="12295" max="12295" width="18.85546875" customWidth="1"/>
    <col min="12296" max="12296" width="16.5703125" customWidth="1"/>
    <col min="12297" max="12297" width="22.140625" customWidth="1"/>
    <col min="12545" max="12545" width="28.7109375" bestFit="1" customWidth="1"/>
    <col min="12546" max="12546" width="10" bestFit="1" customWidth="1"/>
    <col min="12547" max="12547" width="15.85546875" customWidth="1"/>
    <col min="12548" max="12548" width="19.85546875" customWidth="1"/>
    <col min="12549" max="12549" width="15.85546875" customWidth="1"/>
    <col min="12550" max="12550" width="29" customWidth="1"/>
    <col min="12551" max="12551" width="18.85546875" customWidth="1"/>
    <col min="12552" max="12552" width="16.5703125" customWidth="1"/>
    <col min="12553" max="12553" width="22.140625" customWidth="1"/>
    <col min="12801" max="12801" width="28.7109375" bestFit="1" customWidth="1"/>
    <col min="12802" max="12802" width="10" bestFit="1" customWidth="1"/>
    <col min="12803" max="12803" width="15.85546875" customWidth="1"/>
    <col min="12804" max="12804" width="19.85546875" customWidth="1"/>
    <col min="12805" max="12805" width="15.85546875" customWidth="1"/>
    <col min="12806" max="12806" width="29" customWidth="1"/>
    <col min="12807" max="12807" width="18.85546875" customWidth="1"/>
    <col min="12808" max="12808" width="16.5703125" customWidth="1"/>
    <col min="12809" max="12809" width="22.140625" customWidth="1"/>
    <col min="13057" max="13057" width="28.7109375" bestFit="1" customWidth="1"/>
    <col min="13058" max="13058" width="10" bestFit="1" customWidth="1"/>
    <col min="13059" max="13059" width="15.85546875" customWidth="1"/>
    <col min="13060" max="13060" width="19.85546875" customWidth="1"/>
    <col min="13061" max="13061" width="15.85546875" customWidth="1"/>
    <col min="13062" max="13062" width="29" customWidth="1"/>
    <col min="13063" max="13063" width="18.85546875" customWidth="1"/>
    <col min="13064" max="13064" width="16.5703125" customWidth="1"/>
    <col min="13065" max="13065" width="22.140625" customWidth="1"/>
    <col min="13313" max="13313" width="28.7109375" bestFit="1" customWidth="1"/>
    <col min="13314" max="13314" width="10" bestFit="1" customWidth="1"/>
    <col min="13315" max="13315" width="15.85546875" customWidth="1"/>
    <col min="13316" max="13316" width="19.85546875" customWidth="1"/>
    <col min="13317" max="13317" width="15.85546875" customWidth="1"/>
    <col min="13318" max="13318" width="29" customWidth="1"/>
    <col min="13319" max="13319" width="18.85546875" customWidth="1"/>
    <col min="13320" max="13320" width="16.5703125" customWidth="1"/>
    <col min="13321" max="13321" width="22.140625" customWidth="1"/>
    <col min="13569" max="13569" width="28.7109375" bestFit="1" customWidth="1"/>
    <col min="13570" max="13570" width="10" bestFit="1" customWidth="1"/>
    <col min="13571" max="13571" width="15.85546875" customWidth="1"/>
    <col min="13572" max="13572" width="19.85546875" customWidth="1"/>
    <col min="13573" max="13573" width="15.85546875" customWidth="1"/>
    <col min="13574" max="13574" width="29" customWidth="1"/>
    <col min="13575" max="13575" width="18.85546875" customWidth="1"/>
    <col min="13576" max="13576" width="16.5703125" customWidth="1"/>
    <col min="13577" max="13577" width="22.140625" customWidth="1"/>
    <col min="13825" max="13825" width="28.7109375" bestFit="1" customWidth="1"/>
    <col min="13826" max="13826" width="10" bestFit="1" customWidth="1"/>
    <col min="13827" max="13827" width="15.85546875" customWidth="1"/>
    <col min="13828" max="13828" width="19.85546875" customWidth="1"/>
    <col min="13829" max="13829" width="15.85546875" customWidth="1"/>
    <col min="13830" max="13830" width="29" customWidth="1"/>
    <col min="13831" max="13831" width="18.85546875" customWidth="1"/>
    <col min="13832" max="13832" width="16.5703125" customWidth="1"/>
    <col min="13833" max="13833" width="22.140625" customWidth="1"/>
    <col min="14081" max="14081" width="28.7109375" bestFit="1" customWidth="1"/>
    <col min="14082" max="14082" width="10" bestFit="1" customWidth="1"/>
    <col min="14083" max="14083" width="15.85546875" customWidth="1"/>
    <col min="14084" max="14084" width="19.85546875" customWidth="1"/>
    <col min="14085" max="14085" width="15.85546875" customWidth="1"/>
    <col min="14086" max="14086" width="29" customWidth="1"/>
    <col min="14087" max="14087" width="18.85546875" customWidth="1"/>
    <col min="14088" max="14088" width="16.5703125" customWidth="1"/>
    <col min="14089" max="14089" width="22.140625" customWidth="1"/>
    <col min="14337" max="14337" width="28.7109375" bestFit="1" customWidth="1"/>
    <col min="14338" max="14338" width="10" bestFit="1" customWidth="1"/>
    <col min="14339" max="14339" width="15.85546875" customWidth="1"/>
    <col min="14340" max="14340" width="19.85546875" customWidth="1"/>
    <col min="14341" max="14341" width="15.85546875" customWidth="1"/>
    <col min="14342" max="14342" width="29" customWidth="1"/>
    <col min="14343" max="14343" width="18.85546875" customWidth="1"/>
    <col min="14344" max="14344" width="16.5703125" customWidth="1"/>
    <col min="14345" max="14345" width="22.140625" customWidth="1"/>
    <col min="14593" max="14593" width="28.7109375" bestFit="1" customWidth="1"/>
    <col min="14594" max="14594" width="10" bestFit="1" customWidth="1"/>
    <col min="14595" max="14595" width="15.85546875" customWidth="1"/>
    <col min="14596" max="14596" width="19.85546875" customWidth="1"/>
    <col min="14597" max="14597" width="15.85546875" customWidth="1"/>
    <col min="14598" max="14598" width="29" customWidth="1"/>
    <col min="14599" max="14599" width="18.85546875" customWidth="1"/>
    <col min="14600" max="14600" width="16.5703125" customWidth="1"/>
    <col min="14601" max="14601" width="22.140625" customWidth="1"/>
    <col min="14849" max="14849" width="28.7109375" bestFit="1" customWidth="1"/>
    <col min="14850" max="14850" width="10" bestFit="1" customWidth="1"/>
    <col min="14851" max="14851" width="15.85546875" customWidth="1"/>
    <col min="14852" max="14852" width="19.85546875" customWidth="1"/>
    <col min="14853" max="14853" width="15.85546875" customWidth="1"/>
    <col min="14854" max="14854" width="29" customWidth="1"/>
    <col min="14855" max="14855" width="18.85546875" customWidth="1"/>
    <col min="14856" max="14856" width="16.5703125" customWidth="1"/>
    <col min="14857" max="14857" width="22.140625" customWidth="1"/>
    <col min="15105" max="15105" width="28.7109375" bestFit="1" customWidth="1"/>
    <col min="15106" max="15106" width="10" bestFit="1" customWidth="1"/>
    <col min="15107" max="15107" width="15.85546875" customWidth="1"/>
    <col min="15108" max="15108" width="19.85546875" customWidth="1"/>
    <col min="15109" max="15109" width="15.85546875" customWidth="1"/>
    <col min="15110" max="15110" width="29" customWidth="1"/>
    <col min="15111" max="15111" width="18.85546875" customWidth="1"/>
    <col min="15112" max="15112" width="16.5703125" customWidth="1"/>
    <col min="15113" max="15113" width="22.140625" customWidth="1"/>
    <col min="15361" max="15361" width="28.7109375" bestFit="1" customWidth="1"/>
    <col min="15362" max="15362" width="10" bestFit="1" customWidth="1"/>
    <col min="15363" max="15363" width="15.85546875" customWidth="1"/>
    <col min="15364" max="15364" width="19.85546875" customWidth="1"/>
    <col min="15365" max="15365" width="15.85546875" customWidth="1"/>
    <col min="15366" max="15366" width="29" customWidth="1"/>
    <col min="15367" max="15367" width="18.85546875" customWidth="1"/>
    <col min="15368" max="15368" width="16.5703125" customWidth="1"/>
    <col min="15369" max="15369" width="22.140625" customWidth="1"/>
    <col min="15617" max="15617" width="28.7109375" bestFit="1" customWidth="1"/>
    <col min="15618" max="15618" width="10" bestFit="1" customWidth="1"/>
    <col min="15619" max="15619" width="15.85546875" customWidth="1"/>
    <col min="15620" max="15620" width="19.85546875" customWidth="1"/>
    <col min="15621" max="15621" width="15.85546875" customWidth="1"/>
    <col min="15622" max="15622" width="29" customWidth="1"/>
    <col min="15623" max="15623" width="18.85546875" customWidth="1"/>
    <col min="15624" max="15624" width="16.5703125" customWidth="1"/>
    <col min="15625" max="15625" width="22.140625" customWidth="1"/>
    <col min="15873" max="15873" width="28.7109375" bestFit="1" customWidth="1"/>
    <col min="15874" max="15874" width="10" bestFit="1" customWidth="1"/>
    <col min="15875" max="15875" width="15.85546875" customWidth="1"/>
    <col min="15876" max="15876" width="19.85546875" customWidth="1"/>
    <col min="15877" max="15877" width="15.85546875" customWidth="1"/>
    <col min="15878" max="15878" width="29" customWidth="1"/>
    <col min="15879" max="15879" width="18.85546875" customWidth="1"/>
    <col min="15880" max="15880" width="16.5703125" customWidth="1"/>
    <col min="15881" max="15881" width="22.140625" customWidth="1"/>
    <col min="16129" max="16129" width="28.7109375" bestFit="1" customWidth="1"/>
    <col min="16130" max="16130" width="10" bestFit="1" customWidth="1"/>
    <col min="16131" max="16131" width="15.85546875" customWidth="1"/>
    <col min="16132" max="16132" width="19.85546875" customWidth="1"/>
    <col min="16133" max="16133" width="15.85546875" customWidth="1"/>
    <col min="16134" max="16134" width="29" customWidth="1"/>
    <col min="16135" max="16135" width="18.85546875" customWidth="1"/>
    <col min="16136" max="16136" width="16.5703125" customWidth="1"/>
    <col min="16137" max="16137" width="22.140625" customWidth="1"/>
  </cols>
  <sheetData>
    <row r="2" spans="1:9" ht="15" customHeight="1" x14ac:dyDescent="0.25">
      <c r="A2" s="43" t="s">
        <v>78</v>
      </c>
      <c r="B2" s="43"/>
      <c r="C2" s="43"/>
      <c r="D2" s="43"/>
      <c r="E2" s="43"/>
      <c r="F2" s="43"/>
    </row>
    <row r="3" spans="1:9" ht="45" x14ac:dyDescent="0.25">
      <c r="A3" s="25" t="s">
        <v>0</v>
      </c>
      <c r="B3" s="25" t="s">
        <v>1</v>
      </c>
      <c r="C3" s="25" t="s">
        <v>66</v>
      </c>
      <c r="D3" s="25" t="s">
        <v>67</v>
      </c>
      <c r="E3" s="25" t="s">
        <v>2</v>
      </c>
      <c r="F3" s="25" t="s">
        <v>68</v>
      </c>
      <c r="G3" s="25" t="s">
        <v>69</v>
      </c>
      <c r="H3" s="25" t="s">
        <v>3</v>
      </c>
      <c r="I3" s="25" t="s">
        <v>70</v>
      </c>
    </row>
    <row r="4" spans="1:9" x14ac:dyDescent="0.25">
      <c r="A4" s="1" t="s">
        <v>5</v>
      </c>
      <c r="B4" s="30" t="s">
        <v>6</v>
      </c>
      <c r="C4" s="1">
        <v>2.66</v>
      </c>
      <c r="D4" s="1">
        <v>2.4500000000000002</v>
      </c>
      <c r="E4" s="1">
        <v>92.2</v>
      </c>
      <c r="F4" s="1">
        <v>91.7</v>
      </c>
      <c r="G4" s="1">
        <v>1.61</v>
      </c>
      <c r="H4" s="1">
        <v>60.7</v>
      </c>
      <c r="I4" s="1">
        <v>60.5</v>
      </c>
    </row>
    <row r="5" spans="1:9" x14ac:dyDescent="0.25">
      <c r="A5" s="1" t="s">
        <v>7</v>
      </c>
      <c r="B5" s="30" t="s">
        <v>6</v>
      </c>
      <c r="C5" s="1">
        <v>2.25</v>
      </c>
      <c r="D5" s="1">
        <v>1.59</v>
      </c>
      <c r="E5" s="1">
        <v>70.900000000000006</v>
      </c>
      <c r="F5" s="1">
        <v>70.900000000000006</v>
      </c>
      <c r="G5" s="1">
        <v>1.38</v>
      </c>
      <c r="H5" s="1">
        <v>61.4</v>
      </c>
      <c r="I5" s="1">
        <v>61.3</v>
      </c>
    </row>
    <row r="6" spans="1:9" x14ac:dyDescent="0.25">
      <c r="A6" s="1" t="s">
        <v>10</v>
      </c>
      <c r="B6" s="30" t="s">
        <v>6</v>
      </c>
      <c r="C6" s="1">
        <v>115.81</v>
      </c>
      <c r="D6" s="1">
        <v>81.58</v>
      </c>
      <c r="E6" s="1">
        <v>70.400000000000006</v>
      </c>
      <c r="F6" s="1">
        <v>70.400000000000006</v>
      </c>
      <c r="G6" s="1">
        <v>42.69</v>
      </c>
      <c r="H6" s="1">
        <v>36.9</v>
      </c>
      <c r="I6" s="1">
        <v>36.799999999999997</v>
      </c>
    </row>
    <row r="7" spans="1:9" x14ac:dyDescent="0.25">
      <c r="A7" s="1" t="s">
        <v>12</v>
      </c>
      <c r="B7" s="30" t="s">
        <v>6</v>
      </c>
      <c r="C7" s="1">
        <v>40.06</v>
      </c>
      <c r="D7" s="1">
        <v>33.69</v>
      </c>
      <c r="E7" s="1">
        <v>84.1</v>
      </c>
      <c r="F7" s="1">
        <v>84</v>
      </c>
      <c r="G7" s="1">
        <v>20.170000000000002</v>
      </c>
      <c r="H7" s="1">
        <v>50.3</v>
      </c>
      <c r="I7" s="1">
        <v>50.4</v>
      </c>
    </row>
    <row r="8" spans="1:9" x14ac:dyDescent="0.25">
      <c r="A8" s="1" t="s">
        <v>13</v>
      </c>
      <c r="B8" s="30" t="s">
        <v>6</v>
      </c>
      <c r="C8" s="1">
        <v>3.45</v>
      </c>
      <c r="D8" s="1">
        <v>2.37</v>
      </c>
      <c r="E8" s="1">
        <v>68.7</v>
      </c>
      <c r="F8" s="1">
        <v>68.599999999999994</v>
      </c>
      <c r="G8" s="1">
        <v>1.41</v>
      </c>
      <c r="H8" s="1">
        <v>40.9</v>
      </c>
      <c r="I8" s="1">
        <v>40.9</v>
      </c>
    </row>
    <row r="9" spans="1:9" x14ac:dyDescent="0.25">
      <c r="A9" s="1" t="s">
        <v>14</v>
      </c>
      <c r="B9" s="30" t="s">
        <v>6</v>
      </c>
      <c r="C9" s="1">
        <v>5.77</v>
      </c>
      <c r="D9" s="1">
        <v>4.6100000000000003</v>
      </c>
      <c r="E9" s="1">
        <v>79.900000000000006</v>
      </c>
      <c r="F9" s="1">
        <v>79.7</v>
      </c>
      <c r="G9" s="1">
        <v>1.81</v>
      </c>
      <c r="H9" s="1">
        <v>31.4</v>
      </c>
      <c r="I9" s="1">
        <v>31.5</v>
      </c>
    </row>
    <row r="10" spans="1:9" x14ac:dyDescent="0.25">
      <c r="A10" s="1" t="s">
        <v>16</v>
      </c>
      <c r="B10" s="30" t="s">
        <v>6</v>
      </c>
      <c r="C10" s="1">
        <v>19.03</v>
      </c>
      <c r="D10" s="1">
        <v>16.579999999999998</v>
      </c>
      <c r="E10" s="1">
        <v>87.1</v>
      </c>
      <c r="F10" s="1">
        <v>87</v>
      </c>
      <c r="G10" s="1">
        <v>12.77</v>
      </c>
      <c r="H10" s="1">
        <v>67.099999999999994</v>
      </c>
      <c r="I10" s="1">
        <v>66.900000000000006</v>
      </c>
    </row>
    <row r="11" spans="1:9" x14ac:dyDescent="0.25">
      <c r="A11" s="1" t="s">
        <v>18</v>
      </c>
      <c r="B11" s="30" t="s">
        <v>6</v>
      </c>
      <c r="C11" s="1">
        <v>8.8699999999999992</v>
      </c>
      <c r="D11" s="1">
        <v>5.74</v>
      </c>
      <c r="E11" s="1">
        <v>64.7</v>
      </c>
      <c r="F11" s="1">
        <v>64.599999999999994</v>
      </c>
      <c r="G11" s="1">
        <v>3.93</v>
      </c>
      <c r="H11" s="1">
        <v>44.3</v>
      </c>
      <c r="I11" s="1">
        <v>44.2</v>
      </c>
    </row>
    <row r="12" spans="1:9" x14ac:dyDescent="0.25">
      <c r="A12" s="1" t="s">
        <v>20</v>
      </c>
      <c r="B12" s="30" t="s">
        <v>6</v>
      </c>
      <c r="C12" s="1">
        <v>58.84</v>
      </c>
      <c r="D12" s="1">
        <v>51.47</v>
      </c>
      <c r="E12" s="1">
        <v>87.5</v>
      </c>
      <c r="F12" s="1">
        <v>87.1</v>
      </c>
      <c r="G12" s="1">
        <v>26.8</v>
      </c>
      <c r="H12" s="1">
        <v>45.5</v>
      </c>
      <c r="I12" s="1">
        <v>45.6</v>
      </c>
    </row>
    <row r="13" spans="1:9" x14ac:dyDescent="0.25">
      <c r="A13" s="1" t="s">
        <v>25</v>
      </c>
      <c r="B13" s="30" t="s">
        <v>6</v>
      </c>
      <c r="C13" s="1">
        <v>7.49</v>
      </c>
      <c r="D13" s="1">
        <v>4.9400000000000004</v>
      </c>
      <c r="E13" s="1">
        <v>65.900000000000006</v>
      </c>
      <c r="F13" s="1">
        <v>65.8</v>
      </c>
      <c r="G13" s="1">
        <v>2.67</v>
      </c>
      <c r="H13" s="1">
        <v>35.6</v>
      </c>
      <c r="I13" s="1">
        <v>35.299999999999997</v>
      </c>
    </row>
    <row r="14" spans="1:9" x14ac:dyDescent="0.25">
      <c r="A14" s="1" t="s">
        <v>27</v>
      </c>
      <c r="B14" s="30" t="s">
        <v>6</v>
      </c>
      <c r="C14" s="1">
        <v>4.7</v>
      </c>
      <c r="D14" s="1">
        <v>3.34</v>
      </c>
      <c r="E14" s="1">
        <v>71.2</v>
      </c>
      <c r="F14" s="1">
        <v>71.2</v>
      </c>
      <c r="G14" s="1">
        <v>1.2</v>
      </c>
      <c r="H14" s="1">
        <v>25.4</v>
      </c>
      <c r="I14" s="1">
        <v>25.4</v>
      </c>
    </row>
    <row r="15" spans="1:9" x14ac:dyDescent="0.25">
      <c r="A15" s="1" t="s">
        <v>28</v>
      </c>
      <c r="B15" s="30" t="s">
        <v>6</v>
      </c>
      <c r="C15" s="1">
        <v>4.63</v>
      </c>
      <c r="D15" s="1">
        <v>3.53</v>
      </c>
      <c r="E15" s="1">
        <v>76.2</v>
      </c>
      <c r="F15" s="1">
        <v>76.2</v>
      </c>
      <c r="G15" s="1">
        <v>1.72</v>
      </c>
      <c r="H15" s="1">
        <v>37.1</v>
      </c>
      <c r="I15" s="1">
        <v>37.1</v>
      </c>
    </row>
    <row r="16" spans="1:9" x14ac:dyDescent="0.25">
      <c r="A16" s="1" t="s">
        <v>35</v>
      </c>
      <c r="B16" s="30" t="s">
        <v>6</v>
      </c>
      <c r="C16" s="1">
        <v>3.31</v>
      </c>
      <c r="D16" s="1">
        <v>2.06</v>
      </c>
      <c r="E16" s="1">
        <v>62.2</v>
      </c>
      <c r="F16" s="1">
        <v>62.1</v>
      </c>
      <c r="G16" s="1">
        <v>1.77</v>
      </c>
      <c r="H16" s="1">
        <v>53.4</v>
      </c>
      <c r="I16" s="1">
        <v>53.4</v>
      </c>
    </row>
    <row r="17" spans="1:9" x14ac:dyDescent="0.25">
      <c r="A17" s="1" t="s">
        <v>36</v>
      </c>
      <c r="B17" s="30" t="s">
        <v>6</v>
      </c>
      <c r="C17" s="1">
        <v>0.34</v>
      </c>
      <c r="D17" s="1">
        <v>0.31</v>
      </c>
      <c r="E17" s="1">
        <v>89.7</v>
      </c>
      <c r="F17" s="1">
        <v>89.6</v>
      </c>
      <c r="G17" s="1">
        <v>0.25</v>
      </c>
      <c r="H17" s="1">
        <v>72.7</v>
      </c>
      <c r="I17" s="1">
        <v>72.5</v>
      </c>
    </row>
    <row r="18" spans="1:9" x14ac:dyDescent="0.25">
      <c r="A18" s="1" t="s">
        <v>37</v>
      </c>
      <c r="B18" s="30" t="s">
        <v>6</v>
      </c>
      <c r="C18" s="1">
        <v>9.52</v>
      </c>
      <c r="D18" s="1">
        <v>7.93</v>
      </c>
      <c r="E18" s="1">
        <v>83.3</v>
      </c>
      <c r="F18" s="1">
        <v>83.4</v>
      </c>
      <c r="G18" s="1">
        <v>5.42</v>
      </c>
      <c r="H18" s="1">
        <v>56.9</v>
      </c>
      <c r="I18" s="1">
        <v>56.9</v>
      </c>
    </row>
    <row r="19" spans="1:9" x14ac:dyDescent="0.25">
      <c r="A19" s="1" t="s">
        <v>40</v>
      </c>
      <c r="B19" s="30" t="s">
        <v>6</v>
      </c>
      <c r="C19" s="1">
        <v>134.07</v>
      </c>
      <c r="D19" s="1">
        <v>111.35</v>
      </c>
      <c r="E19" s="1">
        <v>83.1</v>
      </c>
      <c r="F19" s="1">
        <v>83</v>
      </c>
      <c r="G19" s="1">
        <v>52.24</v>
      </c>
      <c r="H19" s="1">
        <v>39</v>
      </c>
      <c r="I19" s="1">
        <v>39</v>
      </c>
    </row>
    <row r="20" spans="1:9" x14ac:dyDescent="0.25">
      <c r="A20" s="1" t="s">
        <v>41</v>
      </c>
      <c r="B20" s="30" t="s">
        <v>6</v>
      </c>
      <c r="C20" s="1">
        <v>3.64</v>
      </c>
      <c r="D20" s="1">
        <v>2.97</v>
      </c>
      <c r="E20" s="1">
        <v>81.5</v>
      </c>
      <c r="F20" s="1">
        <v>81.3</v>
      </c>
      <c r="G20" s="1">
        <v>2.13</v>
      </c>
      <c r="H20" s="1">
        <v>58.4</v>
      </c>
      <c r="I20" s="1">
        <v>58.4</v>
      </c>
    </row>
    <row r="21" spans="1:9" x14ac:dyDescent="0.25">
      <c r="A21" s="1" t="s">
        <v>43</v>
      </c>
      <c r="B21" s="30" t="s">
        <v>6</v>
      </c>
      <c r="C21" s="1">
        <v>4.5599999999999996</v>
      </c>
      <c r="D21" s="1">
        <v>3.9</v>
      </c>
      <c r="E21" s="1">
        <v>85.7</v>
      </c>
      <c r="F21" s="1">
        <v>85.7</v>
      </c>
      <c r="G21" s="1">
        <v>1.64</v>
      </c>
      <c r="H21" s="1">
        <v>36.1</v>
      </c>
      <c r="I21" s="1">
        <v>36.1</v>
      </c>
    </row>
    <row r="22" spans="1:9" x14ac:dyDescent="0.25">
      <c r="A22" s="1" t="s">
        <v>44</v>
      </c>
      <c r="B22" s="30" t="s">
        <v>6</v>
      </c>
      <c r="C22" s="1">
        <v>17.47</v>
      </c>
      <c r="D22" s="1">
        <v>14.41</v>
      </c>
      <c r="E22" s="1">
        <v>82.5</v>
      </c>
      <c r="F22" s="1">
        <v>82.5</v>
      </c>
      <c r="G22" s="1">
        <v>7.48</v>
      </c>
      <c r="H22" s="1">
        <v>42.8</v>
      </c>
      <c r="I22" s="1">
        <v>42.8</v>
      </c>
    </row>
    <row r="23" spans="1:9" x14ac:dyDescent="0.25">
      <c r="A23" s="1" t="s">
        <v>45</v>
      </c>
      <c r="B23" s="30" t="s">
        <v>6</v>
      </c>
      <c r="C23" s="1">
        <v>0.85</v>
      </c>
      <c r="D23" s="1">
        <v>0.59</v>
      </c>
      <c r="E23" s="1">
        <v>69.3</v>
      </c>
      <c r="F23" s="1">
        <v>69.3</v>
      </c>
      <c r="G23" s="1">
        <v>0.41</v>
      </c>
      <c r="H23" s="1">
        <v>48.2</v>
      </c>
      <c r="I23" s="1">
        <v>48.1</v>
      </c>
    </row>
    <row r="24" spans="1:9" x14ac:dyDescent="0.25">
      <c r="A24" s="1" t="s">
        <v>46</v>
      </c>
      <c r="B24" s="30" t="s">
        <v>6</v>
      </c>
      <c r="C24" s="1">
        <v>3.86</v>
      </c>
      <c r="D24" s="1">
        <v>2.99</v>
      </c>
      <c r="E24" s="1">
        <v>77.5</v>
      </c>
      <c r="F24" s="1">
        <v>77.400000000000006</v>
      </c>
      <c r="G24" s="1">
        <v>2.35</v>
      </c>
      <c r="H24" s="1">
        <v>61</v>
      </c>
      <c r="I24" s="1">
        <v>61.2</v>
      </c>
    </row>
    <row r="25" spans="1:9" x14ac:dyDescent="0.25">
      <c r="A25" s="1"/>
      <c r="B25" s="30"/>
      <c r="C25" s="1">
        <f>SUM(C4:C24)</f>
        <v>451.17999999999995</v>
      </c>
      <c r="D25" s="1">
        <f>SUM(D4:D24)</f>
        <v>358.40000000000003</v>
      </c>
      <c r="E25" s="33">
        <f>D25/C25</f>
        <v>0.79436145219202992</v>
      </c>
      <c r="F25" s="1"/>
      <c r="G25" s="1">
        <f>SUM(G4:G24)</f>
        <v>191.84999999999997</v>
      </c>
      <c r="H25" s="33">
        <f>G25/C25</f>
        <v>0.42521831641473468</v>
      </c>
      <c r="I25" s="1"/>
    </row>
    <row r="26" spans="1:9" x14ac:dyDescent="0.25">
      <c r="A26" s="1" t="s">
        <v>71</v>
      </c>
      <c r="B26" s="30" t="s">
        <v>4</v>
      </c>
      <c r="C26" s="1">
        <v>3.23</v>
      </c>
      <c r="D26" s="1">
        <v>3.23</v>
      </c>
      <c r="E26" s="1">
        <v>100</v>
      </c>
      <c r="F26" s="1">
        <v>100</v>
      </c>
      <c r="G26" s="1">
        <v>3.23</v>
      </c>
      <c r="H26" s="1">
        <v>100</v>
      </c>
      <c r="I26" s="1">
        <v>100</v>
      </c>
    </row>
    <row r="27" spans="1:9" x14ac:dyDescent="0.25">
      <c r="A27" s="1" t="s">
        <v>8</v>
      </c>
      <c r="B27" s="30" t="s">
        <v>4</v>
      </c>
      <c r="C27" s="1">
        <v>18.64</v>
      </c>
      <c r="D27" s="1">
        <v>12.83</v>
      </c>
      <c r="E27" s="1">
        <v>68.8</v>
      </c>
      <c r="F27" s="1">
        <v>68.599999999999994</v>
      </c>
      <c r="G27" s="1">
        <v>12.22</v>
      </c>
      <c r="H27" s="1">
        <v>65.599999999999994</v>
      </c>
      <c r="I27" s="1">
        <v>65.400000000000006</v>
      </c>
    </row>
    <row r="28" spans="1:9" x14ac:dyDescent="0.25">
      <c r="A28" s="1" t="s">
        <v>9</v>
      </c>
      <c r="B28" s="30" t="s">
        <v>4</v>
      </c>
      <c r="C28" s="1">
        <v>3.08</v>
      </c>
      <c r="D28" s="1">
        <v>1.93</v>
      </c>
      <c r="E28" s="1">
        <v>62.7</v>
      </c>
      <c r="F28" s="1">
        <v>62.2</v>
      </c>
      <c r="G28" s="1">
        <v>1.0900000000000001</v>
      </c>
      <c r="H28" s="1">
        <v>35.4</v>
      </c>
      <c r="I28" s="1">
        <v>34.9</v>
      </c>
    </row>
    <row r="29" spans="1:9" x14ac:dyDescent="0.25">
      <c r="A29" s="1" t="s">
        <v>15</v>
      </c>
      <c r="B29" s="30" t="s">
        <v>4</v>
      </c>
      <c r="C29" s="1">
        <v>0.11</v>
      </c>
      <c r="D29" s="1">
        <v>0.08</v>
      </c>
      <c r="E29" s="1">
        <v>75.8</v>
      </c>
      <c r="F29" s="1">
        <v>75.5</v>
      </c>
      <c r="G29" s="1">
        <v>0.05</v>
      </c>
      <c r="H29" s="1">
        <v>45.2</v>
      </c>
      <c r="I29" s="1">
        <v>45.1</v>
      </c>
    </row>
    <row r="30" spans="1:9" x14ac:dyDescent="0.25">
      <c r="A30" s="1" t="s">
        <v>17</v>
      </c>
      <c r="B30" s="30" t="s">
        <v>4</v>
      </c>
      <c r="C30" s="1">
        <v>0.23</v>
      </c>
      <c r="D30" s="1">
        <v>0.18</v>
      </c>
      <c r="E30" s="1">
        <v>77.599999999999994</v>
      </c>
      <c r="F30" s="1">
        <v>77.599999999999994</v>
      </c>
      <c r="G30" s="1">
        <v>0.04</v>
      </c>
      <c r="H30" s="1">
        <v>18.600000000000001</v>
      </c>
      <c r="I30" s="1">
        <v>18.600000000000001</v>
      </c>
    </row>
    <row r="31" spans="1:9" x14ac:dyDescent="0.25">
      <c r="A31" s="1" t="s">
        <v>19</v>
      </c>
      <c r="B31" s="30" t="s">
        <v>4</v>
      </c>
      <c r="C31" s="1">
        <v>1.02</v>
      </c>
      <c r="D31" s="1">
        <v>0.56000000000000005</v>
      </c>
      <c r="E31" s="1">
        <v>54.5</v>
      </c>
      <c r="F31" s="1">
        <v>54.5</v>
      </c>
      <c r="G31" s="1">
        <v>0.42</v>
      </c>
      <c r="H31" s="1">
        <v>41.2</v>
      </c>
      <c r="I31" s="1">
        <v>41.2</v>
      </c>
    </row>
    <row r="32" spans="1:9" x14ac:dyDescent="0.25">
      <c r="A32" s="1" t="s">
        <v>21</v>
      </c>
      <c r="B32" s="30" t="s">
        <v>4</v>
      </c>
      <c r="C32" s="1">
        <v>0.09</v>
      </c>
      <c r="D32" s="1">
        <v>0.05</v>
      </c>
      <c r="E32" s="1">
        <v>55.8</v>
      </c>
      <c r="F32" s="1">
        <v>55.8</v>
      </c>
      <c r="G32" s="1">
        <v>0.03</v>
      </c>
      <c r="H32" s="1">
        <v>37.5</v>
      </c>
      <c r="I32" s="1">
        <v>37.5</v>
      </c>
    </row>
    <row r="33" spans="1:9" x14ac:dyDescent="0.25">
      <c r="A33" s="1" t="s">
        <v>22</v>
      </c>
      <c r="B33" s="30" t="s">
        <v>4</v>
      </c>
      <c r="C33" s="1">
        <v>1.33</v>
      </c>
      <c r="D33" s="1">
        <v>1.03</v>
      </c>
      <c r="E33" s="1">
        <v>77.3</v>
      </c>
      <c r="F33" s="1">
        <v>77.099999999999994</v>
      </c>
      <c r="G33" s="1">
        <v>0.66</v>
      </c>
      <c r="H33" s="1">
        <v>49.2</v>
      </c>
      <c r="I33" s="1">
        <v>49</v>
      </c>
    </row>
    <row r="34" spans="1:9" x14ac:dyDescent="0.25">
      <c r="A34" s="1" t="s">
        <v>23</v>
      </c>
      <c r="B34" s="30" t="s">
        <v>4</v>
      </c>
      <c r="C34" s="1">
        <v>19.72</v>
      </c>
      <c r="D34" s="1">
        <v>15.13</v>
      </c>
      <c r="E34" s="1">
        <v>76.7</v>
      </c>
      <c r="F34" s="1">
        <v>76.5</v>
      </c>
      <c r="G34" s="1">
        <v>14.74</v>
      </c>
      <c r="H34" s="1">
        <v>74.8</v>
      </c>
      <c r="I34" s="1">
        <v>74.5</v>
      </c>
    </row>
    <row r="35" spans="1:9" x14ac:dyDescent="0.25">
      <c r="A35" s="1" t="s">
        <v>24</v>
      </c>
      <c r="B35" s="30" t="s">
        <v>4</v>
      </c>
      <c r="C35" s="1">
        <v>17.87</v>
      </c>
      <c r="D35" s="1">
        <v>13.63</v>
      </c>
      <c r="E35" s="1">
        <v>76.3</v>
      </c>
      <c r="F35" s="1">
        <v>76</v>
      </c>
      <c r="G35" s="1">
        <v>13.41</v>
      </c>
      <c r="H35" s="1">
        <v>75.099999999999994</v>
      </c>
      <c r="I35" s="1">
        <v>74.7</v>
      </c>
    </row>
    <row r="36" spans="1:9" x14ac:dyDescent="0.25">
      <c r="A36" s="1" t="s">
        <v>26</v>
      </c>
      <c r="B36" s="30" t="s">
        <v>4</v>
      </c>
      <c r="C36" s="1">
        <v>0.8</v>
      </c>
      <c r="D36" s="1">
        <v>0.77</v>
      </c>
      <c r="E36" s="1">
        <v>96.4</v>
      </c>
      <c r="F36" s="1">
        <v>96.4</v>
      </c>
      <c r="G36" s="1">
        <v>0.57999999999999996</v>
      </c>
      <c r="H36" s="1">
        <v>72.099999999999994</v>
      </c>
      <c r="I36" s="1">
        <v>72.5</v>
      </c>
    </row>
    <row r="37" spans="1:9" x14ac:dyDescent="0.25">
      <c r="A37" s="1" t="s">
        <v>29</v>
      </c>
      <c r="B37" s="30" t="s">
        <v>4</v>
      </c>
      <c r="C37" s="1">
        <v>2.19</v>
      </c>
      <c r="D37" s="1">
        <v>1.77</v>
      </c>
      <c r="E37" s="1">
        <v>81.099999999999994</v>
      </c>
      <c r="F37" s="1">
        <v>80.900000000000006</v>
      </c>
      <c r="G37" s="1">
        <v>1.77</v>
      </c>
      <c r="H37" s="1">
        <v>81.099999999999994</v>
      </c>
      <c r="I37" s="1">
        <v>80.900000000000006</v>
      </c>
    </row>
    <row r="38" spans="1:9" x14ac:dyDescent="0.25">
      <c r="A38" s="1" t="s">
        <v>30</v>
      </c>
      <c r="B38" s="30" t="s">
        <v>4</v>
      </c>
      <c r="C38" s="1">
        <v>7.0000000000000007E-2</v>
      </c>
      <c r="D38" s="1">
        <v>0.04</v>
      </c>
      <c r="E38" s="1">
        <v>58</v>
      </c>
      <c r="F38" s="1">
        <v>58</v>
      </c>
      <c r="G38" s="1">
        <v>0</v>
      </c>
      <c r="H38" s="1">
        <v>3.1</v>
      </c>
      <c r="I38" s="1">
        <v>3.1</v>
      </c>
    </row>
    <row r="39" spans="1:9" x14ac:dyDescent="0.25">
      <c r="A39" s="1" t="s">
        <v>31</v>
      </c>
      <c r="B39" s="30" t="s">
        <v>4</v>
      </c>
      <c r="C39" s="1">
        <v>0.4</v>
      </c>
      <c r="D39" s="1">
        <v>0.28999999999999998</v>
      </c>
      <c r="E39" s="1">
        <v>72</v>
      </c>
      <c r="F39" s="1">
        <v>71.8</v>
      </c>
      <c r="G39" s="1">
        <v>0.16</v>
      </c>
      <c r="H39" s="1">
        <v>39.1</v>
      </c>
      <c r="I39" s="1">
        <v>39.1</v>
      </c>
    </row>
    <row r="40" spans="1:9" x14ac:dyDescent="0.25">
      <c r="A40" s="1" t="s">
        <v>32</v>
      </c>
      <c r="B40" s="30" t="s">
        <v>4</v>
      </c>
      <c r="C40" s="1">
        <v>0.6</v>
      </c>
      <c r="D40" s="1">
        <v>0.42</v>
      </c>
      <c r="E40" s="1">
        <v>70.5</v>
      </c>
      <c r="F40" s="1">
        <v>69.7</v>
      </c>
      <c r="G40" s="1">
        <v>0.19</v>
      </c>
      <c r="H40" s="1">
        <v>31.5</v>
      </c>
      <c r="I40" s="1">
        <v>31.6</v>
      </c>
    </row>
    <row r="41" spans="1:9" x14ac:dyDescent="0.25">
      <c r="A41" s="1" t="s">
        <v>33</v>
      </c>
      <c r="B41" s="30" t="s">
        <v>4</v>
      </c>
      <c r="C41" s="1">
        <v>9</v>
      </c>
      <c r="D41" s="1">
        <v>7.64</v>
      </c>
      <c r="E41" s="1">
        <v>84.9</v>
      </c>
      <c r="F41" s="1">
        <v>85.4</v>
      </c>
      <c r="G41" s="1">
        <v>5.32</v>
      </c>
      <c r="H41" s="1">
        <v>59.2</v>
      </c>
      <c r="I41" s="1">
        <v>60.1</v>
      </c>
    </row>
    <row r="42" spans="1:9" x14ac:dyDescent="0.25">
      <c r="A42" s="1" t="s">
        <v>34</v>
      </c>
      <c r="B42" s="30" t="s">
        <v>4</v>
      </c>
      <c r="C42" s="1">
        <v>0.28999999999999998</v>
      </c>
      <c r="D42" s="1">
        <v>0.17</v>
      </c>
      <c r="E42" s="1">
        <v>57.2</v>
      </c>
      <c r="F42" s="1">
        <v>57.1</v>
      </c>
      <c r="G42" s="1">
        <v>0.15</v>
      </c>
      <c r="H42" s="1">
        <v>49.9</v>
      </c>
      <c r="I42" s="1">
        <v>49.7</v>
      </c>
    </row>
    <row r="43" spans="1:9" x14ac:dyDescent="0.25">
      <c r="A43" s="1" t="s">
        <v>38</v>
      </c>
      <c r="B43" s="30" t="s">
        <v>4</v>
      </c>
      <c r="C43" s="1">
        <v>1.65</v>
      </c>
      <c r="D43" s="1">
        <v>1.44</v>
      </c>
      <c r="E43" s="1">
        <v>87.6</v>
      </c>
      <c r="F43" s="1">
        <v>87.4</v>
      </c>
      <c r="G43" s="1">
        <v>0.67</v>
      </c>
      <c r="H43" s="1">
        <v>40.6</v>
      </c>
      <c r="I43" s="1">
        <v>40.9</v>
      </c>
    </row>
    <row r="44" spans="1:9" x14ac:dyDescent="0.25">
      <c r="A44" s="1" t="s">
        <v>39</v>
      </c>
      <c r="B44" s="30" t="s">
        <v>4</v>
      </c>
      <c r="C44" s="1">
        <v>0.33</v>
      </c>
      <c r="D44" s="1">
        <v>0.21</v>
      </c>
      <c r="E44" s="1">
        <v>63.7</v>
      </c>
      <c r="F44" s="1">
        <v>63.7</v>
      </c>
      <c r="G44" s="1">
        <v>0.13</v>
      </c>
      <c r="H44" s="1">
        <v>38.799999999999997</v>
      </c>
      <c r="I44" s="1">
        <v>38.799999999999997</v>
      </c>
    </row>
    <row r="45" spans="1:9" x14ac:dyDescent="0.25">
      <c r="A45" s="1" t="s">
        <v>42</v>
      </c>
      <c r="B45" s="30" t="s">
        <v>4</v>
      </c>
      <c r="C45" s="1">
        <v>0.41</v>
      </c>
      <c r="D45" s="1">
        <v>0.22</v>
      </c>
      <c r="E45" s="1">
        <v>52.3</v>
      </c>
      <c r="F45" s="1">
        <v>52.5</v>
      </c>
      <c r="G45" s="1">
        <v>0.18</v>
      </c>
      <c r="H45" s="1">
        <v>44.6</v>
      </c>
      <c r="I45" s="1">
        <v>44.7</v>
      </c>
    </row>
    <row r="46" spans="1:9" x14ac:dyDescent="0.25">
      <c r="A46" s="1" t="s">
        <v>47</v>
      </c>
      <c r="B46" s="30" t="s">
        <v>4</v>
      </c>
      <c r="C46" s="1">
        <v>1.75</v>
      </c>
      <c r="D46" s="1">
        <v>1.31</v>
      </c>
      <c r="E46" s="1">
        <v>74.8</v>
      </c>
      <c r="F46" s="1">
        <v>74.599999999999994</v>
      </c>
      <c r="G46" s="1">
        <v>0.75</v>
      </c>
      <c r="H46" s="1">
        <v>42.7</v>
      </c>
      <c r="I46" s="1">
        <v>43</v>
      </c>
    </row>
    <row r="47" spans="1:9" x14ac:dyDescent="0.25">
      <c r="A47" s="1"/>
      <c r="B47" s="30"/>
      <c r="C47" s="1">
        <f>SUM(C27:C46)</f>
        <v>79.58</v>
      </c>
      <c r="D47" s="1">
        <f>SUM(D27:D46)</f>
        <v>59.70000000000001</v>
      </c>
      <c r="E47" s="33">
        <f>D47/C47</f>
        <v>0.75018848957024387</v>
      </c>
      <c r="F47" s="1"/>
      <c r="G47" s="1">
        <f>SUM(G27:G46)</f>
        <v>52.559999999999995</v>
      </c>
      <c r="H47" s="33">
        <f>G47/C47</f>
        <v>0.66046745413420449</v>
      </c>
      <c r="I47" s="1"/>
    </row>
    <row r="48" spans="1:9" x14ac:dyDescent="0.25">
      <c r="A48" s="1" t="s">
        <v>10</v>
      </c>
      <c r="B48" s="30" t="s">
        <v>11</v>
      </c>
      <c r="C48" s="1">
        <v>14.62</v>
      </c>
      <c r="D48" s="1">
        <v>12.03</v>
      </c>
      <c r="E48" s="1">
        <v>82.3</v>
      </c>
      <c r="F48" s="1">
        <v>82.1</v>
      </c>
      <c r="G48" s="1">
        <v>6.68</v>
      </c>
      <c r="H48" s="1">
        <v>45.7</v>
      </c>
      <c r="I48" s="1">
        <v>45.5</v>
      </c>
    </row>
    <row r="49" spans="1:9" x14ac:dyDescent="0.25">
      <c r="A49" s="1" t="s">
        <v>20</v>
      </c>
      <c r="B49" s="30" t="s">
        <v>11</v>
      </c>
      <c r="C49" s="1">
        <v>13</v>
      </c>
      <c r="D49" s="1">
        <v>11.14</v>
      </c>
      <c r="E49" s="1">
        <v>85.7</v>
      </c>
      <c r="F49" s="1">
        <v>85.7</v>
      </c>
      <c r="G49" s="1">
        <v>4.62</v>
      </c>
      <c r="H49" s="1">
        <v>35.6</v>
      </c>
      <c r="I49" s="1">
        <v>35.6</v>
      </c>
    </row>
    <row r="50" spans="1:9" x14ac:dyDescent="0.25">
      <c r="A50" s="1" t="s">
        <v>40</v>
      </c>
      <c r="B50" s="30" t="s">
        <v>11</v>
      </c>
      <c r="C50" s="1">
        <v>11.48</v>
      </c>
      <c r="D50" s="1">
        <v>9.6199999999999992</v>
      </c>
      <c r="E50" s="1">
        <v>83.8</v>
      </c>
      <c r="F50" s="1">
        <v>83.7</v>
      </c>
      <c r="G50" s="1">
        <v>4.41</v>
      </c>
      <c r="H50" s="1">
        <v>38.4</v>
      </c>
      <c r="I50" s="1">
        <v>38.6</v>
      </c>
    </row>
    <row r="51" spans="1:9" x14ac:dyDescent="0.25">
      <c r="A51" s="1"/>
      <c r="B51" s="30"/>
      <c r="C51" s="1"/>
      <c r="D51" s="1"/>
      <c r="E51" s="1"/>
      <c r="F51" s="1"/>
      <c r="G51" s="1"/>
      <c r="H51" s="1"/>
      <c r="I51" s="1"/>
    </row>
    <row r="52" spans="1:9" ht="15.75" x14ac:dyDescent="0.25">
      <c r="A52" s="26"/>
      <c r="B52" s="31" t="s">
        <v>72</v>
      </c>
      <c r="C52" s="26">
        <v>573.08000000000004</v>
      </c>
      <c r="D52" s="26">
        <v>454.13</v>
      </c>
      <c r="E52" s="26">
        <v>79.2</v>
      </c>
      <c r="F52" s="26">
        <v>79.099999999999994</v>
      </c>
      <c r="G52" s="26">
        <v>263.39999999999998</v>
      </c>
      <c r="H52" s="26">
        <v>46</v>
      </c>
      <c r="I52" s="26">
        <v>45.9</v>
      </c>
    </row>
    <row r="54" spans="1:9" x14ac:dyDescent="0.25">
      <c r="C54">
        <f>C52-C26</f>
        <v>569.85</v>
      </c>
      <c r="D54">
        <f>D52-D26</f>
        <v>450.9</v>
      </c>
      <c r="E54" s="27">
        <f>D54/C54</f>
        <v>0.79126085812055802</v>
      </c>
      <c r="F54">
        <f>F52-F26</f>
        <v>-20.900000000000006</v>
      </c>
      <c r="G54">
        <f>G52-G26</f>
        <v>260.16999999999996</v>
      </c>
      <c r="H54" s="27">
        <f>G54/C54</f>
        <v>0.45655874352899878</v>
      </c>
      <c r="I54">
        <f>I52-I26</f>
        <v>-54.1</v>
      </c>
    </row>
  </sheetData>
  <mergeCells count="1">
    <mergeCell ref="A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4"/>
  <sheetViews>
    <sheetView topLeftCell="A37" workbookViewId="0">
      <selection activeCell="F54" sqref="F54"/>
    </sheetView>
  </sheetViews>
  <sheetFormatPr defaultRowHeight="15" x14ac:dyDescent="0.25"/>
  <cols>
    <col min="1" max="1" width="28.7109375" bestFit="1" customWidth="1"/>
    <col min="2" max="2" width="10" bestFit="1" customWidth="1"/>
    <col min="3" max="3" width="19.28515625" customWidth="1"/>
    <col min="4" max="4" width="26.140625" customWidth="1"/>
    <col min="5" max="5" width="26" customWidth="1"/>
    <col min="6" max="6" width="13" customWidth="1"/>
    <col min="7" max="7" width="23.28515625" customWidth="1"/>
    <col min="257" max="257" width="28.7109375" bestFit="1" customWidth="1"/>
    <col min="258" max="258" width="10" bestFit="1" customWidth="1"/>
    <col min="259" max="259" width="19.28515625" customWidth="1"/>
    <col min="260" max="260" width="26.140625" customWidth="1"/>
    <col min="261" max="261" width="26" customWidth="1"/>
    <col min="262" max="262" width="13" customWidth="1"/>
    <col min="263" max="263" width="23.28515625" customWidth="1"/>
    <col min="513" max="513" width="28.7109375" bestFit="1" customWidth="1"/>
    <col min="514" max="514" width="10" bestFit="1" customWidth="1"/>
    <col min="515" max="515" width="19.28515625" customWidth="1"/>
    <col min="516" max="516" width="26.140625" customWidth="1"/>
    <col min="517" max="517" width="26" customWidth="1"/>
    <col min="518" max="518" width="13" customWidth="1"/>
    <col min="519" max="519" width="23.28515625" customWidth="1"/>
    <col min="769" max="769" width="28.7109375" bestFit="1" customWidth="1"/>
    <col min="770" max="770" width="10" bestFit="1" customWidth="1"/>
    <col min="771" max="771" width="19.28515625" customWidth="1"/>
    <col min="772" max="772" width="26.140625" customWidth="1"/>
    <col min="773" max="773" width="26" customWidth="1"/>
    <col min="774" max="774" width="13" customWidth="1"/>
    <col min="775" max="775" width="23.28515625" customWidth="1"/>
    <col min="1025" max="1025" width="28.7109375" bestFit="1" customWidth="1"/>
    <col min="1026" max="1026" width="10" bestFit="1" customWidth="1"/>
    <col min="1027" max="1027" width="19.28515625" customWidth="1"/>
    <col min="1028" max="1028" width="26.140625" customWidth="1"/>
    <col min="1029" max="1029" width="26" customWidth="1"/>
    <col min="1030" max="1030" width="13" customWidth="1"/>
    <col min="1031" max="1031" width="23.28515625" customWidth="1"/>
    <col min="1281" max="1281" width="28.7109375" bestFit="1" customWidth="1"/>
    <col min="1282" max="1282" width="10" bestFit="1" customWidth="1"/>
    <col min="1283" max="1283" width="19.28515625" customWidth="1"/>
    <col min="1284" max="1284" width="26.140625" customWidth="1"/>
    <col min="1285" max="1285" width="26" customWidth="1"/>
    <col min="1286" max="1286" width="13" customWidth="1"/>
    <col min="1287" max="1287" width="23.28515625" customWidth="1"/>
    <col min="1537" max="1537" width="28.7109375" bestFit="1" customWidth="1"/>
    <col min="1538" max="1538" width="10" bestFit="1" customWidth="1"/>
    <col min="1539" max="1539" width="19.28515625" customWidth="1"/>
    <col min="1540" max="1540" width="26.140625" customWidth="1"/>
    <col min="1541" max="1541" width="26" customWidth="1"/>
    <col min="1542" max="1542" width="13" customWidth="1"/>
    <col min="1543" max="1543" width="23.28515625" customWidth="1"/>
    <col min="1793" max="1793" width="28.7109375" bestFit="1" customWidth="1"/>
    <col min="1794" max="1794" width="10" bestFit="1" customWidth="1"/>
    <col min="1795" max="1795" width="19.28515625" customWidth="1"/>
    <col min="1796" max="1796" width="26.140625" customWidth="1"/>
    <col min="1797" max="1797" width="26" customWidth="1"/>
    <col min="1798" max="1798" width="13" customWidth="1"/>
    <col min="1799" max="1799" width="23.28515625" customWidth="1"/>
    <col min="2049" max="2049" width="28.7109375" bestFit="1" customWidth="1"/>
    <col min="2050" max="2050" width="10" bestFit="1" customWidth="1"/>
    <col min="2051" max="2051" width="19.28515625" customWidth="1"/>
    <col min="2052" max="2052" width="26.140625" customWidth="1"/>
    <col min="2053" max="2053" width="26" customWidth="1"/>
    <col min="2054" max="2054" width="13" customWidth="1"/>
    <col min="2055" max="2055" width="23.28515625" customWidth="1"/>
    <col min="2305" max="2305" width="28.7109375" bestFit="1" customWidth="1"/>
    <col min="2306" max="2306" width="10" bestFit="1" customWidth="1"/>
    <col min="2307" max="2307" width="19.28515625" customWidth="1"/>
    <col min="2308" max="2308" width="26.140625" customWidth="1"/>
    <col min="2309" max="2309" width="26" customWidth="1"/>
    <col min="2310" max="2310" width="13" customWidth="1"/>
    <col min="2311" max="2311" width="23.28515625" customWidth="1"/>
    <col min="2561" max="2561" width="28.7109375" bestFit="1" customWidth="1"/>
    <col min="2562" max="2562" width="10" bestFit="1" customWidth="1"/>
    <col min="2563" max="2563" width="19.28515625" customWidth="1"/>
    <col min="2564" max="2564" width="26.140625" customWidth="1"/>
    <col min="2565" max="2565" width="26" customWidth="1"/>
    <col min="2566" max="2566" width="13" customWidth="1"/>
    <col min="2567" max="2567" width="23.28515625" customWidth="1"/>
    <col min="2817" max="2817" width="28.7109375" bestFit="1" customWidth="1"/>
    <col min="2818" max="2818" width="10" bestFit="1" customWidth="1"/>
    <col min="2819" max="2819" width="19.28515625" customWidth="1"/>
    <col min="2820" max="2820" width="26.140625" customWidth="1"/>
    <col min="2821" max="2821" width="26" customWidth="1"/>
    <col min="2822" max="2822" width="13" customWidth="1"/>
    <col min="2823" max="2823" width="23.28515625" customWidth="1"/>
    <col min="3073" max="3073" width="28.7109375" bestFit="1" customWidth="1"/>
    <col min="3074" max="3074" width="10" bestFit="1" customWidth="1"/>
    <col min="3075" max="3075" width="19.28515625" customWidth="1"/>
    <col min="3076" max="3076" width="26.140625" customWidth="1"/>
    <col min="3077" max="3077" width="26" customWidth="1"/>
    <col min="3078" max="3078" width="13" customWidth="1"/>
    <col min="3079" max="3079" width="23.28515625" customWidth="1"/>
    <col min="3329" max="3329" width="28.7109375" bestFit="1" customWidth="1"/>
    <col min="3330" max="3330" width="10" bestFit="1" customWidth="1"/>
    <col min="3331" max="3331" width="19.28515625" customWidth="1"/>
    <col min="3332" max="3332" width="26.140625" customWidth="1"/>
    <col min="3333" max="3333" width="26" customWidth="1"/>
    <col min="3334" max="3334" width="13" customWidth="1"/>
    <col min="3335" max="3335" width="23.28515625" customWidth="1"/>
    <col min="3585" max="3585" width="28.7109375" bestFit="1" customWidth="1"/>
    <col min="3586" max="3586" width="10" bestFit="1" customWidth="1"/>
    <col min="3587" max="3587" width="19.28515625" customWidth="1"/>
    <col min="3588" max="3588" width="26.140625" customWidth="1"/>
    <col min="3589" max="3589" width="26" customWidth="1"/>
    <col min="3590" max="3590" width="13" customWidth="1"/>
    <col min="3591" max="3591" width="23.28515625" customWidth="1"/>
    <col min="3841" max="3841" width="28.7109375" bestFit="1" customWidth="1"/>
    <col min="3842" max="3842" width="10" bestFit="1" customWidth="1"/>
    <col min="3843" max="3843" width="19.28515625" customWidth="1"/>
    <col min="3844" max="3844" width="26.140625" customWidth="1"/>
    <col min="3845" max="3845" width="26" customWidth="1"/>
    <col min="3846" max="3846" width="13" customWidth="1"/>
    <col min="3847" max="3847" width="23.28515625" customWidth="1"/>
    <col min="4097" max="4097" width="28.7109375" bestFit="1" customWidth="1"/>
    <col min="4098" max="4098" width="10" bestFit="1" customWidth="1"/>
    <col min="4099" max="4099" width="19.28515625" customWidth="1"/>
    <col min="4100" max="4100" width="26.140625" customWidth="1"/>
    <col min="4101" max="4101" width="26" customWidth="1"/>
    <col min="4102" max="4102" width="13" customWidth="1"/>
    <col min="4103" max="4103" width="23.28515625" customWidth="1"/>
    <col min="4353" max="4353" width="28.7109375" bestFit="1" customWidth="1"/>
    <col min="4354" max="4354" width="10" bestFit="1" customWidth="1"/>
    <col min="4355" max="4355" width="19.28515625" customWidth="1"/>
    <col min="4356" max="4356" width="26.140625" customWidth="1"/>
    <col min="4357" max="4357" width="26" customWidth="1"/>
    <col min="4358" max="4358" width="13" customWidth="1"/>
    <col min="4359" max="4359" width="23.28515625" customWidth="1"/>
    <col min="4609" max="4609" width="28.7109375" bestFit="1" customWidth="1"/>
    <col min="4610" max="4610" width="10" bestFit="1" customWidth="1"/>
    <col min="4611" max="4611" width="19.28515625" customWidth="1"/>
    <col min="4612" max="4612" width="26.140625" customWidth="1"/>
    <col min="4613" max="4613" width="26" customWidth="1"/>
    <col min="4614" max="4614" width="13" customWidth="1"/>
    <col min="4615" max="4615" width="23.28515625" customWidth="1"/>
    <col min="4865" max="4865" width="28.7109375" bestFit="1" customWidth="1"/>
    <col min="4866" max="4866" width="10" bestFit="1" customWidth="1"/>
    <col min="4867" max="4867" width="19.28515625" customWidth="1"/>
    <col min="4868" max="4868" width="26.140625" customWidth="1"/>
    <col min="4869" max="4869" width="26" customWidth="1"/>
    <col min="4870" max="4870" width="13" customWidth="1"/>
    <col min="4871" max="4871" width="23.28515625" customWidth="1"/>
    <col min="5121" max="5121" width="28.7109375" bestFit="1" customWidth="1"/>
    <col min="5122" max="5122" width="10" bestFit="1" customWidth="1"/>
    <col min="5123" max="5123" width="19.28515625" customWidth="1"/>
    <col min="5124" max="5124" width="26.140625" customWidth="1"/>
    <col min="5125" max="5125" width="26" customWidth="1"/>
    <col min="5126" max="5126" width="13" customWidth="1"/>
    <col min="5127" max="5127" width="23.28515625" customWidth="1"/>
    <col min="5377" max="5377" width="28.7109375" bestFit="1" customWidth="1"/>
    <col min="5378" max="5378" width="10" bestFit="1" customWidth="1"/>
    <col min="5379" max="5379" width="19.28515625" customWidth="1"/>
    <col min="5380" max="5380" width="26.140625" customWidth="1"/>
    <col min="5381" max="5381" width="26" customWidth="1"/>
    <col min="5382" max="5382" width="13" customWidth="1"/>
    <col min="5383" max="5383" width="23.28515625" customWidth="1"/>
    <col min="5633" max="5633" width="28.7109375" bestFit="1" customWidth="1"/>
    <col min="5634" max="5634" width="10" bestFit="1" customWidth="1"/>
    <col min="5635" max="5635" width="19.28515625" customWidth="1"/>
    <col min="5636" max="5636" width="26.140625" customWidth="1"/>
    <col min="5637" max="5637" width="26" customWidth="1"/>
    <col min="5638" max="5638" width="13" customWidth="1"/>
    <col min="5639" max="5639" width="23.28515625" customWidth="1"/>
    <col min="5889" max="5889" width="28.7109375" bestFit="1" customWidth="1"/>
    <col min="5890" max="5890" width="10" bestFit="1" customWidth="1"/>
    <col min="5891" max="5891" width="19.28515625" customWidth="1"/>
    <col min="5892" max="5892" width="26.140625" customWidth="1"/>
    <col min="5893" max="5893" width="26" customWidth="1"/>
    <col min="5894" max="5894" width="13" customWidth="1"/>
    <col min="5895" max="5895" width="23.28515625" customWidth="1"/>
    <col min="6145" max="6145" width="28.7109375" bestFit="1" customWidth="1"/>
    <col min="6146" max="6146" width="10" bestFit="1" customWidth="1"/>
    <col min="6147" max="6147" width="19.28515625" customWidth="1"/>
    <col min="6148" max="6148" width="26.140625" customWidth="1"/>
    <col min="6149" max="6149" width="26" customWidth="1"/>
    <col min="6150" max="6150" width="13" customWidth="1"/>
    <col min="6151" max="6151" width="23.28515625" customWidth="1"/>
    <col min="6401" max="6401" width="28.7109375" bestFit="1" customWidth="1"/>
    <col min="6402" max="6402" width="10" bestFit="1" customWidth="1"/>
    <col min="6403" max="6403" width="19.28515625" customWidth="1"/>
    <col min="6404" max="6404" width="26.140625" customWidth="1"/>
    <col min="6405" max="6405" width="26" customWidth="1"/>
    <col min="6406" max="6406" width="13" customWidth="1"/>
    <col min="6407" max="6407" width="23.28515625" customWidth="1"/>
    <col min="6657" max="6657" width="28.7109375" bestFit="1" customWidth="1"/>
    <col min="6658" max="6658" width="10" bestFit="1" customWidth="1"/>
    <col min="6659" max="6659" width="19.28515625" customWidth="1"/>
    <col min="6660" max="6660" width="26.140625" customWidth="1"/>
    <col min="6661" max="6661" width="26" customWidth="1"/>
    <col min="6662" max="6662" width="13" customWidth="1"/>
    <col min="6663" max="6663" width="23.28515625" customWidth="1"/>
    <col min="6913" max="6913" width="28.7109375" bestFit="1" customWidth="1"/>
    <col min="6914" max="6914" width="10" bestFit="1" customWidth="1"/>
    <col min="6915" max="6915" width="19.28515625" customWidth="1"/>
    <col min="6916" max="6916" width="26.140625" customWidth="1"/>
    <col min="6917" max="6917" width="26" customWidth="1"/>
    <col min="6918" max="6918" width="13" customWidth="1"/>
    <col min="6919" max="6919" width="23.28515625" customWidth="1"/>
    <col min="7169" max="7169" width="28.7109375" bestFit="1" customWidth="1"/>
    <col min="7170" max="7170" width="10" bestFit="1" customWidth="1"/>
    <col min="7171" max="7171" width="19.28515625" customWidth="1"/>
    <col min="7172" max="7172" width="26.140625" customWidth="1"/>
    <col min="7173" max="7173" width="26" customWidth="1"/>
    <col min="7174" max="7174" width="13" customWidth="1"/>
    <col min="7175" max="7175" width="23.28515625" customWidth="1"/>
    <col min="7425" max="7425" width="28.7109375" bestFit="1" customWidth="1"/>
    <col min="7426" max="7426" width="10" bestFit="1" customWidth="1"/>
    <col min="7427" max="7427" width="19.28515625" customWidth="1"/>
    <col min="7428" max="7428" width="26.140625" customWidth="1"/>
    <col min="7429" max="7429" width="26" customWidth="1"/>
    <col min="7430" max="7430" width="13" customWidth="1"/>
    <col min="7431" max="7431" width="23.28515625" customWidth="1"/>
    <col min="7681" max="7681" width="28.7109375" bestFit="1" customWidth="1"/>
    <col min="7682" max="7682" width="10" bestFit="1" customWidth="1"/>
    <col min="7683" max="7683" width="19.28515625" customWidth="1"/>
    <col min="7684" max="7684" width="26.140625" customWidth="1"/>
    <col min="7685" max="7685" width="26" customWidth="1"/>
    <col min="7686" max="7686" width="13" customWidth="1"/>
    <col min="7687" max="7687" width="23.28515625" customWidth="1"/>
    <col min="7937" max="7937" width="28.7109375" bestFit="1" customWidth="1"/>
    <col min="7938" max="7938" width="10" bestFit="1" customWidth="1"/>
    <col min="7939" max="7939" width="19.28515625" customWidth="1"/>
    <col min="7940" max="7940" width="26.140625" customWidth="1"/>
    <col min="7941" max="7941" width="26" customWidth="1"/>
    <col min="7942" max="7942" width="13" customWidth="1"/>
    <col min="7943" max="7943" width="23.28515625" customWidth="1"/>
    <col min="8193" max="8193" width="28.7109375" bestFit="1" customWidth="1"/>
    <col min="8194" max="8194" width="10" bestFit="1" customWidth="1"/>
    <col min="8195" max="8195" width="19.28515625" customWidth="1"/>
    <col min="8196" max="8196" width="26.140625" customWidth="1"/>
    <col min="8197" max="8197" width="26" customWidth="1"/>
    <col min="8198" max="8198" width="13" customWidth="1"/>
    <col min="8199" max="8199" width="23.28515625" customWidth="1"/>
    <col min="8449" max="8449" width="28.7109375" bestFit="1" customWidth="1"/>
    <col min="8450" max="8450" width="10" bestFit="1" customWidth="1"/>
    <col min="8451" max="8451" width="19.28515625" customWidth="1"/>
    <col min="8452" max="8452" width="26.140625" customWidth="1"/>
    <col min="8453" max="8453" width="26" customWidth="1"/>
    <col min="8454" max="8454" width="13" customWidth="1"/>
    <col min="8455" max="8455" width="23.28515625" customWidth="1"/>
    <col min="8705" max="8705" width="28.7109375" bestFit="1" customWidth="1"/>
    <col min="8706" max="8706" width="10" bestFit="1" customWidth="1"/>
    <col min="8707" max="8707" width="19.28515625" customWidth="1"/>
    <col min="8708" max="8708" width="26.140625" customWidth="1"/>
    <col min="8709" max="8709" width="26" customWidth="1"/>
    <col min="8710" max="8710" width="13" customWidth="1"/>
    <col min="8711" max="8711" width="23.28515625" customWidth="1"/>
    <col min="8961" max="8961" width="28.7109375" bestFit="1" customWidth="1"/>
    <col min="8962" max="8962" width="10" bestFit="1" customWidth="1"/>
    <col min="8963" max="8963" width="19.28515625" customWidth="1"/>
    <col min="8964" max="8964" width="26.140625" customWidth="1"/>
    <col min="8965" max="8965" width="26" customWidth="1"/>
    <col min="8966" max="8966" width="13" customWidth="1"/>
    <col min="8967" max="8967" width="23.28515625" customWidth="1"/>
    <col min="9217" max="9217" width="28.7109375" bestFit="1" customWidth="1"/>
    <col min="9218" max="9218" width="10" bestFit="1" customWidth="1"/>
    <col min="9219" max="9219" width="19.28515625" customWidth="1"/>
    <col min="9220" max="9220" width="26.140625" customWidth="1"/>
    <col min="9221" max="9221" width="26" customWidth="1"/>
    <col min="9222" max="9222" width="13" customWidth="1"/>
    <col min="9223" max="9223" width="23.28515625" customWidth="1"/>
    <col min="9473" max="9473" width="28.7109375" bestFit="1" customWidth="1"/>
    <col min="9474" max="9474" width="10" bestFit="1" customWidth="1"/>
    <col min="9475" max="9475" width="19.28515625" customWidth="1"/>
    <col min="9476" max="9476" width="26.140625" customWidth="1"/>
    <col min="9477" max="9477" width="26" customWidth="1"/>
    <col min="9478" max="9478" width="13" customWidth="1"/>
    <col min="9479" max="9479" width="23.28515625" customWidth="1"/>
    <col min="9729" max="9729" width="28.7109375" bestFit="1" customWidth="1"/>
    <col min="9730" max="9730" width="10" bestFit="1" customWidth="1"/>
    <col min="9731" max="9731" width="19.28515625" customWidth="1"/>
    <col min="9732" max="9732" width="26.140625" customWidth="1"/>
    <col min="9733" max="9733" width="26" customWidth="1"/>
    <col min="9734" max="9734" width="13" customWidth="1"/>
    <col min="9735" max="9735" width="23.28515625" customWidth="1"/>
    <col min="9985" max="9985" width="28.7109375" bestFit="1" customWidth="1"/>
    <col min="9986" max="9986" width="10" bestFit="1" customWidth="1"/>
    <col min="9987" max="9987" width="19.28515625" customWidth="1"/>
    <col min="9988" max="9988" width="26.140625" customWidth="1"/>
    <col min="9989" max="9989" width="26" customWidth="1"/>
    <col min="9990" max="9990" width="13" customWidth="1"/>
    <col min="9991" max="9991" width="23.28515625" customWidth="1"/>
    <col min="10241" max="10241" width="28.7109375" bestFit="1" customWidth="1"/>
    <col min="10242" max="10242" width="10" bestFit="1" customWidth="1"/>
    <col min="10243" max="10243" width="19.28515625" customWidth="1"/>
    <col min="10244" max="10244" width="26.140625" customWidth="1"/>
    <col min="10245" max="10245" width="26" customWidth="1"/>
    <col min="10246" max="10246" width="13" customWidth="1"/>
    <col min="10247" max="10247" width="23.28515625" customWidth="1"/>
    <col min="10497" max="10497" width="28.7109375" bestFit="1" customWidth="1"/>
    <col min="10498" max="10498" width="10" bestFit="1" customWidth="1"/>
    <col min="10499" max="10499" width="19.28515625" customWidth="1"/>
    <col min="10500" max="10500" width="26.140625" customWidth="1"/>
    <col min="10501" max="10501" width="26" customWidth="1"/>
    <col min="10502" max="10502" width="13" customWidth="1"/>
    <col min="10503" max="10503" width="23.28515625" customWidth="1"/>
    <col min="10753" max="10753" width="28.7109375" bestFit="1" customWidth="1"/>
    <col min="10754" max="10754" width="10" bestFit="1" customWidth="1"/>
    <col min="10755" max="10755" width="19.28515625" customWidth="1"/>
    <col min="10756" max="10756" width="26.140625" customWidth="1"/>
    <col min="10757" max="10757" width="26" customWidth="1"/>
    <col min="10758" max="10758" width="13" customWidth="1"/>
    <col min="10759" max="10759" width="23.28515625" customWidth="1"/>
    <col min="11009" max="11009" width="28.7109375" bestFit="1" customWidth="1"/>
    <col min="11010" max="11010" width="10" bestFit="1" customWidth="1"/>
    <col min="11011" max="11011" width="19.28515625" customWidth="1"/>
    <col min="11012" max="11012" width="26.140625" customWidth="1"/>
    <col min="11013" max="11013" width="26" customWidth="1"/>
    <col min="11014" max="11014" width="13" customWidth="1"/>
    <col min="11015" max="11015" width="23.28515625" customWidth="1"/>
    <col min="11265" max="11265" width="28.7109375" bestFit="1" customWidth="1"/>
    <col min="11266" max="11266" width="10" bestFit="1" customWidth="1"/>
    <col min="11267" max="11267" width="19.28515625" customWidth="1"/>
    <col min="11268" max="11268" width="26.140625" customWidth="1"/>
    <col min="11269" max="11269" width="26" customWidth="1"/>
    <col min="11270" max="11270" width="13" customWidth="1"/>
    <col min="11271" max="11271" width="23.28515625" customWidth="1"/>
    <col min="11521" max="11521" width="28.7109375" bestFit="1" customWidth="1"/>
    <col min="11522" max="11522" width="10" bestFit="1" customWidth="1"/>
    <col min="11523" max="11523" width="19.28515625" customWidth="1"/>
    <col min="11524" max="11524" width="26.140625" customWidth="1"/>
    <col min="11525" max="11525" width="26" customWidth="1"/>
    <col min="11526" max="11526" width="13" customWidth="1"/>
    <col min="11527" max="11527" width="23.28515625" customWidth="1"/>
    <col min="11777" max="11777" width="28.7109375" bestFit="1" customWidth="1"/>
    <col min="11778" max="11778" width="10" bestFit="1" customWidth="1"/>
    <col min="11779" max="11779" width="19.28515625" customWidth="1"/>
    <col min="11780" max="11780" width="26.140625" customWidth="1"/>
    <col min="11781" max="11781" width="26" customWidth="1"/>
    <col min="11782" max="11782" width="13" customWidth="1"/>
    <col min="11783" max="11783" width="23.28515625" customWidth="1"/>
    <col min="12033" max="12033" width="28.7109375" bestFit="1" customWidth="1"/>
    <col min="12034" max="12034" width="10" bestFit="1" customWidth="1"/>
    <col min="12035" max="12035" width="19.28515625" customWidth="1"/>
    <col min="12036" max="12036" width="26.140625" customWidth="1"/>
    <col min="12037" max="12037" width="26" customWidth="1"/>
    <col min="12038" max="12038" width="13" customWidth="1"/>
    <col min="12039" max="12039" width="23.28515625" customWidth="1"/>
    <col min="12289" max="12289" width="28.7109375" bestFit="1" customWidth="1"/>
    <col min="12290" max="12290" width="10" bestFit="1" customWidth="1"/>
    <col min="12291" max="12291" width="19.28515625" customWidth="1"/>
    <col min="12292" max="12292" width="26.140625" customWidth="1"/>
    <col min="12293" max="12293" width="26" customWidth="1"/>
    <col min="12294" max="12294" width="13" customWidth="1"/>
    <col min="12295" max="12295" width="23.28515625" customWidth="1"/>
    <col min="12545" max="12545" width="28.7109375" bestFit="1" customWidth="1"/>
    <col min="12546" max="12546" width="10" bestFit="1" customWidth="1"/>
    <col min="12547" max="12547" width="19.28515625" customWidth="1"/>
    <col min="12548" max="12548" width="26.140625" customWidth="1"/>
    <col min="12549" max="12549" width="26" customWidth="1"/>
    <col min="12550" max="12550" width="13" customWidth="1"/>
    <col min="12551" max="12551" width="23.28515625" customWidth="1"/>
    <col min="12801" max="12801" width="28.7109375" bestFit="1" customWidth="1"/>
    <col min="12802" max="12802" width="10" bestFit="1" customWidth="1"/>
    <col min="12803" max="12803" width="19.28515625" customWidth="1"/>
    <col min="12804" max="12804" width="26.140625" customWidth="1"/>
    <col min="12805" max="12805" width="26" customWidth="1"/>
    <col min="12806" max="12806" width="13" customWidth="1"/>
    <col min="12807" max="12807" width="23.28515625" customWidth="1"/>
    <col min="13057" max="13057" width="28.7109375" bestFit="1" customWidth="1"/>
    <col min="13058" max="13058" width="10" bestFit="1" customWidth="1"/>
    <col min="13059" max="13059" width="19.28515625" customWidth="1"/>
    <col min="13060" max="13060" width="26.140625" customWidth="1"/>
    <col min="13061" max="13061" width="26" customWidth="1"/>
    <col min="13062" max="13062" width="13" customWidth="1"/>
    <col min="13063" max="13063" width="23.28515625" customWidth="1"/>
    <col min="13313" max="13313" width="28.7109375" bestFit="1" customWidth="1"/>
    <col min="13314" max="13314" width="10" bestFit="1" customWidth="1"/>
    <col min="13315" max="13315" width="19.28515625" customWidth="1"/>
    <col min="13316" max="13316" width="26.140625" customWidth="1"/>
    <col min="13317" max="13317" width="26" customWidth="1"/>
    <col min="13318" max="13318" width="13" customWidth="1"/>
    <col min="13319" max="13319" width="23.28515625" customWidth="1"/>
    <col min="13569" max="13569" width="28.7109375" bestFit="1" customWidth="1"/>
    <col min="13570" max="13570" width="10" bestFit="1" customWidth="1"/>
    <col min="13571" max="13571" width="19.28515625" customWidth="1"/>
    <col min="13572" max="13572" width="26.140625" customWidth="1"/>
    <col min="13573" max="13573" width="26" customWidth="1"/>
    <col min="13574" max="13574" width="13" customWidth="1"/>
    <col min="13575" max="13575" width="23.28515625" customWidth="1"/>
    <col min="13825" max="13825" width="28.7109375" bestFit="1" customWidth="1"/>
    <col min="13826" max="13826" width="10" bestFit="1" customWidth="1"/>
    <col min="13827" max="13827" width="19.28515625" customWidth="1"/>
    <col min="13828" max="13828" width="26.140625" customWidth="1"/>
    <col min="13829" max="13829" width="26" customWidth="1"/>
    <col min="13830" max="13830" width="13" customWidth="1"/>
    <col min="13831" max="13831" width="23.28515625" customWidth="1"/>
    <col min="14081" max="14081" width="28.7109375" bestFit="1" customWidth="1"/>
    <col min="14082" max="14082" width="10" bestFit="1" customWidth="1"/>
    <col min="14083" max="14083" width="19.28515625" customWidth="1"/>
    <col min="14084" max="14084" width="26.140625" customWidth="1"/>
    <col min="14085" max="14085" width="26" customWidth="1"/>
    <col min="14086" max="14086" width="13" customWidth="1"/>
    <col min="14087" max="14087" width="23.28515625" customWidth="1"/>
    <col min="14337" max="14337" width="28.7109375" bestFit="1" customWidth="1"/>
    <col min="14338" max="14338" width="10" bestFit="1" customWidth="1"/>
    <col min="14339" max="14339" width="19.28515625" customWidth="1"/>
    <col min="14340" max="14340" width="26.140625" customWidth="1"/>
    <col min="14341" max="14341" width="26" customWidth="1"/>
    <col min="14342" max="14342" width="13" customWidth="1"/>
    <col min="14343" max="14343" width="23.28515625" customWidth="1"/>
    <col min="14593" max="14593" width="28.7109375" bestFit="1" customWidth="1"/>
    <col min="14594" max="14594" width="10" bestFit="1" customWidth="1"/>
    <col min="14595" max="14595" width="19.28515625" customWidth="1"/>
    <col min="14596" max="14596" width="26.140625" customWidth="1"/>
    <col min="14597" max="14597" width="26" customWidth="1"/>
    <col min="14598" max="14598" width="13" customWidth="1"/>
    <col min="14599" max="14599" width="23.28515625" customWidth="1"/>
    <col min="14849" max="14849" width="28.7109375" bestFit="1" customWidth="1"/>
    <col min="14850" max="14850" width="10" bestFit="1" customWidth="1"/>
    <col min="14851" max="14851" width="19.28515625" customWidth="1"/>
    <col min="14852" max="14852" width="26.140625" customWidth="1"/>
    <col min="14853" max="14853" width="26" customWidth="1"/>
    <col min="14854" max="14854" width="13" customWidth="1"/>
    <col min="14855" max="14855" width="23.28515625" customWidth="1"/>
    <col min="15105" max="15105" width="28.7109375" bestFit="1" customWidth="1"/>
    <col min="15106" max="15106" width="10" bestFit="1" customWidth="1"/>
    <col min="15107" max="15107" width="19.28515625" customWidth="1"/>
    <col min="15108" max="15108" width="26.140625" customWidth="1"/>
    <col min="15109" max="15109" width="26" customWidth="1"/>
    <col min="15110" max="15110" width="13" customWidth="1"/>
    <col min="15111" max="15111" width="23.28515625" customWidth="1"/>
    <col min="15361" max="15361" width="28.7109375" bestFit="1" customWidth="1"/>
    <col min="15362" max="15362" width="10" bestFit="1" customWidth="1"/>
    <col min="15363" max="15363" width="19.28515625" customWidth="1"/>
    <col min="15364" max="15364" width="26.140625" customWidth="1"/>
    <col min="15365" max="15365" width="26" customWidth="1"/>
    <col min="15366" max="15366" width="13" customWidth="1"/>
    <col min="15367" max="15367" width="23.28515625" customWidth="1"/>
    <col min="15617" max="15617" width="28.7109375" bestFit="1" customWidth="1"/>
    <col min="15618" max="15618" width="10" bestFit="1" customWidth="1"/>
    <col min="15619" max="15619" width="19.28515625" customWidth="1"/>
    <col min="15620" max="15620" width="26.140625" customWidth="1"/>
    <col min="15621" max="15621" width="26" customWidth="1"/>
    <col min="15622" max="15622" width="13" customWidth="1"/>
    <col min="15623" max="15623" width="23.28515625" customWidth="1"/>
    <col min="15873" max="15873" width="28.7109375" bestFit="1" customWidth="1"/>
    <col min="15874" max="15874" width="10" bestFit="1" customWidth="1"/>
    <col min="15875" max="15875" width="19.28515625" customWidth="1"/>
    <col min="15876" max="15876" width="26.140625" customWidth="1"/>
    <col min="15877" max="15877" width="26" customWidth="1"/>
    <col min="15878" max="15878" width="13" customWidth="1"/>
    <col min="15879" max="15879" width="23.28515625" customWidth="1"/>
    <col min="16129" max="16129" width="28.7109375" bestFit="1" customWidth="1"/>
    <col min="16130" max="16130" width="10" bestFit="1" customWidth="1"/>
    <col min="16131" max="16131" width="19.28515625" customWidth="1"/>
    <col min="16132" max="16132" width="26.140625" customWidth="1"/>
    <col min="16133" max="16133" width="26" customWidth="1"/>
    <col min="16134" max="16134" width="13" customWidth="1"/>
    <col min="16135" max="16135" width="23.28515625" customWidth="1"/>
  </cols>
  <sheetData>
    <row r="2" spans="1:8" ht="15" customHeight="1" x14ac:dyDescent="0.25">
      <c r="A2" s="43" t="s">
        <v>79</v>
      </c>
      <c r="B2" s="43"/>
      <c r="C2" s="43"/>
      <c r="D2" s="43"/>
      <c r="E2" s="43"/>
      <c r="F2" s="43"/>
    </row>
    <row r="3" spans="1:8" ht="30" x14ac:dyDescent="0.25">
      <c r="A3" s="25" t="s">
        <v>0</v>
      </c>
      <c r="B3" s="25" t="s">
        <v>1</v>
      </c>
      <c r="C3" s="25" t="s">
        <v>73</v>
      </c>
      <c r="D3" s="25" t="s">
        <v>74</v>
      </c>
      <c r="E3" s="25" t="s">
        <v>75</v>
      </c>
      <c r="F3" s="25" t="s">
        <v>76</v>
      </c>
      <c r="G3" s="25" t="s">
        <v>77</v>
      </c>
    </row>
    <row r="4" spans="1:8" x14ac:dyDescent="0.25">
      <c r="A4" s="1" t="s">
        <v>5</v>
      </c>
      <c r="B4" s="1" t="s">
        <v>6</v>
      </c>
      <c r="C4" s="1">
        <v>2.58</v>
      </c>
      <c r="D4" s="1">
        <v>2.4300000000000002</v>
      </c>
      <c r="E4" s="1">
        <v>0.13</v>
      </c>
      <c r="F4" s="1">
        <v>98.8</v>
      </c>
      <c r="G4" s="1">
        <v>98.8</v>
      </c>
      <c r="H4" s="27">
        <f t="shared" ref="H4:H51" si="0">D4/(C4-E4)</f>
        <v>0.99183673469387756</v>
      </c>
    </row>
    <row r="5" spans="1:8" x14ac:dyDescent="0.25">
      <c r="A5" s="1" t="s">
        <v>7</v>
      </c>
      <c r="B5" s="1" t="s">
        <v>6</v>
      </c>
      <c r="C5" s="1">
        <v>2.17</v>
      </c>
      <c r="D5" s="1">
        <v>1.96</v>
      </c>
      <c r="E5" s="1">
        <v>0.21</v>
      </c>
      <c r="F5" s="1">
        <v>100</v>
      </c>
      <c r="G5" s="1">
        <v>100</v>
      </c>
      <c r="H5" s="27">
        <f t="shared" si="0"/>
        <v>1</v>
      </c>
    </row>
    <row r="6" spans="1:8" x14ac:dyDescent="0.25">
      <c r="A6" s="1" t="s">
        <v>10</v>
      </c>
      <c r="B6" s="1" t="s">
        <v>6</v>
      </c>
      <c r="C6" s="1">
        <v>117.46</v>
      </c>
      <c r="D6" s="1">
        <v>86.02</v>
      </c>
      <c r="E6" s="1">
        <v>7.86</v>
      </c>
      <c r="F6" s="1">
        <v>78.5</v>
      </c>
      <c r="G6" s="1">
        <v>78.5</v>
      </c>
      <c r="H6" s="27">
        <f t="shared" si="0"/>
        <v>0.7848540145985401</v>
      </c>
    </row>
    <row r="7" spans="1:8" x14ac:dyDescent="0.25">
      <c r="A7" s="1" t="s">
        <v>12</v>
      </c>
      <c r="B7" s="1" t="s">
        <v>6</v>
      </c>
      <c r="C7" s="1">
        <v>39.380000000000003</v>
      </c>
      <c r="D7" s="1">
        <v>29.89</v>
      </c>
      <c r="E7" s="1">
        <v>8.66</v>
      </c>
      <c r="F7" s="1">
        <v>97.3</v>
      </c>
      <c r="G7" s="1">
        <v>97.3</v>
      </c>
      <c r="H7" s="27">
        <f t="shared" si="0"/>
        <v>0.97298177083333326</v>
      </c>
    </row>
    <row r="8" spans="1:8" x14ac:dyDescent="0.25">
      <c r="A8" s="1" t="s">
        <v>13</v>
      </c>
      <c r="B8" s="1" t="s">
        <v>6</v>
      </c>
      <c r="C8" s="1">
        <v>3.45</v>
      </c>
      <c r="D8" s="1">
        <v>2.81</v>
      </c>
      <c r="E8" s="1">
        <v>0.64</v>
      </c>
      <c r="F8" s="1">
        <v>100</v>
      </c>
      <c r="G8" s="1">
        <v>100</v>
      </c>
      <c r="H8" s="27">
        <f t="shared" si="0"/>
        <v>1</v>
      </c>
    </row>
    <row r="9" spans="1:8" x14ac:dyDescent="0.25">
      <c r="A9" s="1" t="s">
        <v>14</v>
      </c>
      <c r="B9" s="1" t="s">
        <v>6</v>
      </c>
      <c r="C9" s="1">
        <v>5.57</v>
      </c>
      <c r="D9" s="1">
        <v>5.18</v>
      </c>
      <c r="E9" s="1">
        <v>0</v>
      </c>
      <c r="F9" s="1">
        <v>92.9</v>
      </c>
      <c r="G9" s="1">
        <v>92.9</v>
      </c>
      <c r="H9" s="27">
        <f t="shared" si="0"/>
        <v>0.92998204667863549</v>
      </c>
    </row>
    <row r="10" spans="1:8" x14ac:dyDescent="0.25">
      <c r="A10" s="1" t="s">
        <v>16</v>
      </c>
      <c r="B10" s="1" t="s">
        <v>6</v>
      </c>
      <c r="C10" s="1">
        <v>19.239999999999998</v>
      </c>
      <c r="D10" s="1">
        <v>17.239999999999998</v>
      </c>
      <c r="E10" s="1">
        <v>0.01</v>
      </c>
      <c r="F10" s="1">
        <v>89.7</v>
      </c>
      <c r="G10" s="1">
        <v>89.6</v>
      </c>
      <c r="H10" s="27">
        <f t="shared" si="0"/>
        <v>0.89651586063442545</v>
      </c>
    </row>
    <row r="11" spans="1:8" x14ac:dyDescent="0.25">
      <c r="A11" s="1" t="s">
        <v>18</v>
      </c>
      <c r="B11" s="1" t="s">
        <v>6</v>
      </c>
      <c r="C11" s="1">
        <v>8.6</v>
      </c>
      <c r="D11" s="1">
        <v>7.07</v>
      </c>
      <c r="E11" s="1">
        <v>0</v>
      </c>
      <c r="F11" s="1">
        <v>82.2</v>
      </c>
      <c r="G11" s="1">
        <v>82.1</v>
      </c>
      <c r="H11" s="27">
        <f t="shared" si="0"/>
        <v>0.82209302325581401</v>
      </c>
    </row>
    <row r="12" spans="1:8" x14ac:dyDescent="0.25">
      <c r="A12" s="1" t="s">
        <v>20</v>
      </c>
      <c r="B12" s="1" t="s">
        <v>6</v>
      </c>
      <c r="C12" s="1">
        <v>58.25</v>
      </c>
      <c r="D12" s="1">
        <v>38.21</v>
      </c>
      <c r="E12" s="1">
        <v>15.11</v>
      </c>
      <c r="F12" s="1">
        <v>88.5</v>
      </c>
      <c r="G12" s="1">
        <v>88.3</v>
      </c>
      <c r="H12" s="27">
        <f t="shared" si="0"/>
        <v>0.8857209086694483</v>
      </c>
    </row>
    <row r="13" spans="1:8" x14ac:dyDescent="0.25">
      <c r="A13" s="1" t="s">
        <v>25</v>
      </c>
      <c r="B13" s="1" t="s">
        <v>6</v>
      </c>
      <c r="C13" s="1">
        <v>6.88</v>
      </c>
      <c r="D13" s="1">
        <v>6.55</v>
      </c>
      <c r="E13" s="1">
        <v>0.33</v>
      </c>
      <c r="F13" s="1">
        <v>100</v>
      </c>
      <c r="G13" s="1">
        <v>100</v>
      </c>
      <c r="H13" s="27">
        <f t="shared" si="0"/>
        <v>1</v>
      </c>
    </row>
    <row r="14" spans="1:8" x14ac:dyDescent="0.25">
      <c r="A14" s="1" t="s">
        <v>27</v>
      </c>
      <c r="B14" s="1" t="s">
        <v>6</v>
      </c>
      <c r="C14" s="1">
        <v>4.53</v>
      </c>
      <c r="D14" s="1">
        <v>3.37</v>
      </c>
      <c r="E14" s="1">
        <v>0.46</v>
      </c>
      <c r="F14" s="1">
        <v>82.6</v>
      </c>
      <c r="G14" s="1">
        <v>82.6</v>
      </c>
      <c r="H14" s="27">
        <f t="shared" si="0"/>
        <v>0.82800982800982803</v>
      </c>
    </row>
    <row r="15" spans="1:8" x14ac:dyDescent="0.25">
      <c r="A15" s="1" t="s">
        <v>28</v>
      </c>
      <c r="B15" s="1" t="s">
        <v>6</v>
      </c>
      <c r="C15" s="1">
        <v>4.5599999999999996</v>
      </c>
      <c r="D15" s="1">
        <v>3.57</v>
      </c>
      <c r="E15" s="1">
        <v>0</v>
      </c>
      <c r="F15" s="1">
        <v>78.3</v>
      </c>
      <c r="G15" s="1">
        <v>78.3</v>
      </c>
      <c r="H15" s="27">
        <f t="shared" si="0"/>
        <v>0.78289473684210531</v>
      </c>
    </row>
    <row r="16" spans="1:8" x14ac:dyDescent="0.25">
      <c r="A16" s="1" t="s">
        <v>35</v>
      </c>
      <c r="B16" s="1" t="s">
        <v>6</v>
      </c>
      <c r="C16" s="1">
        <v>3.15</v>
      </c>
      <c r="D16" s="1">
        <v>2.27</v>
      </c>
      <c r="E16" s="1">
        <v>0</v>
      </c>
      <c r="F16" s="1">
        <v>72.099999999999994</v>
      </c>
      <c r="G16" s="1">
        <v>72</v>
      </c>
      <c r="H16" s="27">
        <f t="shared" si="0"/>
        <v>0.72063492063492063</v>
      </c>
    </row>
    <row r="17" spans="1:8" x14ac:dyDescent="0.25">
      <c r="A17" s="1" t="s">
        <v>36</v>
      </c>
      <c r="B17" s="1" t="s">
        <v>6</v>
      </c>
      <c r="C17" s="1">
        <v>0.36</v>
      </c>
      <c r="D17" s="1">
        <v>0.32</v>
      </c>
      <c r="E17" s="1">
        <v>0.01</v>
      </c>
      <c r="F17" s="1">
        <v>92.6</v>
      </c>
      <c r="G17" s="1">
        <v>92.6</v>
      </c>
      <c r="H17" s="27">
        <f t="shared" si="0"/>
        <v>0.91428571428571437</v>
      </c>
    </row>
    <row r="18" spans="1:8" x14ac:dyDescent="0.25">
      <c r="A18" s="1" t="s">
        <v>37</v>
      </c>
      <c r="B18" s="1" t="s">
        <v>6</v>
      </c>
      <c r="C18" s="1">
        <v>9.14</v>
      </c>
      <c r="D18" s="1">
        <v>7.96</v>
      </c>
      <c r="E18" s="1">
        <v>0</v>
      </c>
      <c r="F18" s="1">
        <v>87.1</v>
      </c>
      <c r="G18" s="1">
        <v>87.1</v>
      </c>
      <c r="H18" s="27">
        <f t="shared" si="0"/>
        <v>0.87089715536105028</v>
      </c>
    </row>
    <row r="19" spans="1:8" x14ac:dyDescent="0.25">
      <c r="A19" s="1" t="s">
        <v>40</v>
      </c>
      <c r="B19" s="1" t="s">
        <v>6</v>
      </c>
      <c r="C19" s="1">
        <v>136.41</v>
      </c>
      <c r="D19" s="1">
        <v>120.22</v>
      </c>
      <c r="E19" s="1">
        <v>0</v>
      </c>
      <c r="F19" s="1">
        <v>88.1</v>
      </c>
      <c r="G19" s="1">
        <v>88</v>
      </c>
      <c r="H19" s="27">
        <f t="shared" si="0"/>
        <v>0.88131368667986221</v>
      </c>
    </row>
    <row r="20" spans="1:8" x14ac:dyDescent="0.25">
      <c r="A20" s="1" t="s">
        <v>41</v>
      </c>
      <c r="B20" s="1" t="s">
        <v>6</v>
      </c>
      <c r="C20" s="1">
        <v>3.53</v>
      </c>
      <c r="D20" s="1">
        <v>3.18</v>
      </c>
      <c r="E20" s="1">
        <v>0</v>
      </c>
      <c r="F20" s="1">
        <v>90</v>
      </c>
      <c r="G20" s="1">
        <v>90.3</v>
      </c>
      <c r="H20" s="27">
        <f t="shared" si="0"/>
        <v>0.90084985835694065</v>
      </c>
    </row>
    <row r="21" spans="1:8" x14ac:dyDescent="0.25">
      <c r="A21" s="1" t="s">
        <v>43</v>
      </c>
      <c r="B21" s="1" t="s">
        <v>6</v>
      </c>
      <c r="C21" s="1">
        <v>4.43</v>
      </c>
      <c r="D21" s="1">
        <v>3.8</v>
      </c>
      <c r="E21" s="1">
        <v>0.56000000000000005</v>
      </c>
      <c r="F21" s="1">
        <v>98.1</v>
      </c>
      <c r="G21" s="1">
        <v>98.3</v>
      </c>
      <c r="H21" s="27">
        <f t="shared" si="0"/>
        <v>0.98191214470284238</v>
      </c>
    </row>
    <row r="22" spans="1:8" x14ac:dyDescent="0.25">
      <c r="A22" s="1" t="s">
        <v>44</v>
      </c>
      <c r="B22" s="1" t="s">
        <v>6</v>
      </c>
      <c r="C22" s="1">
        <v>17.239999999999998</v>
      </c>
      <c r="D22" s="1">
        <v>13.36</v>
      </c>
      <c r="E22" s="1">
        <v>0</v>
      </c>
      <c r="F22" s="1">
        <v>77.5</v>
      </c>
      <c r="G22" s="1">
        <v>77.5</v>
      </c>
      <c r="H22" s="27">
        <f t="shared" si="0"/>
        <v>0.77494199535962882</v>
      </c>
    </row>
    <row r="23" spans="1:8" x14ac:dyDescent="0.25">
      <c r="A23" s="1" t="s">
        <v>45</v>
      </c>
      <c r="B23" s="1" t="s">
        <v>6</v>
      </c>
      <c r="C23" s="1">
        <v>0.96</v>
      </c>
      <c r="D23" s="1">
        <v>0.94</v>
      </c>
      <c r="E23" s="1">
        <v>0</v>
      </c>
      <c r="F23" s="1">
        <v>97.8</v>
      </c>
      <c r="G23" s="1">
        <v>97.8</v>
      </c>
      <c r="H23" s="27">
        <f t="shared" si="0"/>
        <v>0.97916666666666663</v>
      </c>
    </row>
    <row r="24" spans="1:8" x14ac:dyDescent="0.25">
      <c r="A24" s="1" t="s">
        <v>46</v>
      </c>
      <c r="B24" s="1" t="s">
        <v>6</v>
      </c>
      <c r="C24" s="1">
        <v>3.64</v>
      </c>
      <c r="D24" s="1">
        <v>3.53</v>
      </c>
      <c r="E24" s="1">
        <v>0.01</v>
      </c>
      <c r="F24" s="1">
        <v>97.1</v>
      </c>
      <c r="G24" s="1">
        <v>97.4</v>
      </c>
      <c r="H24" s="27">
        <f t="shared" si="0"/>
        <v>0.97245179063360865</v>
      </c>
    </row>
    <row r="25" spans="1:8" x14ac:dyDescent="0.25">
      <c r="A25" s="1"/>
      <c r="B25" s="1"/>
      <c r="C25" s="1">
        <f>SUM(C4:C24)</f>
        <v>451.52999999999986</v>
      </c>
      <c r="D25" s="1">
        <f>SUM(D4:D24)</f>
        <v>359.88000000000005</v>
      </c>
      <c r="E25" s="1">
        <f>SUM(E4:E24)</f>
        <v>33.99</v>
      </c>
      <c r="F25" s="1"/>
      <c r="G25" s="1"/>
      <c r="H25" s="27">
        <f t="shared" si="0"/>
        <v>0.86190544618479714</v>
      </c>
    </row>
    <row r="26" spans="1:8" x14ac:dyDescent="0.25">
      <c r="A26" s="1" t="s">
        <v>71</v>
      </c>
      <c r="B26" s="1" t="s">
        <v>4</v>
      </c>
      <c r="C26" s="1">
        <v>3.23</v>
      </c>
      <c r="D26" s="1">
        <v>3.23</v>
      </c>
      <c r="E26" s="1">
        <v>0</v>
      </c>
      <c r="F26" s="1">
        <v>100</v>
      </c>
      <c r="G26" s="1">
        <v>100</v>
      </c>
      <c r="H26" s="27">
        <f t="shared" si="0"/>
        <v>1</v>
      </c>
    </row>
    <row r="27" spans="1:8" x14ac:dyDescent="0.25">
      <c r="A27" s="1" t="s">
        <v>8</v>
      </c>
      <c r="B27" s="1" t="s">
        <v>4</v>
      </c>
      <c r="C27" s="1">
        <v>17.329999999999998</v>
      </c>
      <c r="D27" s="1">
        <v>16.04</v>
      </c>
      <c r="E27" s="1">
        <v>1.29</v>
      </c>
      <c r="F27" s="1">
        <v>100</v>
      </c>
      <c r="G27" s="1">
        <v>100</v>
      </c>
      <c r="H27" s="27">
        <f t="shared" si="0"/>
        <v>1</v>
      </c>
    </row>
    <row r="28" spans="1:8" x14ac:dyDescent="0.25">
      <c r="A28" s="1" t="s">
        <v>9</v>
      </c>
      <c r="B28" s="1" t="s">
        <v>4</v>
      </c>
      <c r="C28" s="1">
        <v>3.02</v>
      </c>
      <c r="D28" s="1">
        <v>1.9</v>
      </c>
      <c r="E28" s="1">
        <v>1.1200000000000001</v>
      </c>
      <c r="F28" s="1">
        <v>99.9</v>
      </c>
      <c r="G28" s="1">
        <v>99.9</v>
      </c>
      <c r="H28" s="27">
        <f t="shared" si="0"/>
        <v>1</v>
      </c>
    </row>
    <row r="29" spans="1:8" x14ac:dyDescent="0.25">
      <c r="A29" s="1" t="s">
        <v>15</v>
      </c>
      <c r="B29" s="1" t="s">
        <v>4</v>
      </c>
      <c r="C29" s="1">
        <v>0.1</v>
      </c>
      <c r="D29" s="1">
        <v>0.08</v>
      </c>
      <c r="E29" s="1">
        <v>0.02</v>
      </c>
      <c r="F29" s="1">
        <v>100</v>
      </c>
      <c r="G29" s="1">
        <v>100</v>
      </c>
      <c r="H29" s="27">
        <f t="shared" si="0"/>
        <v>1</v>
      </c>
    </row>
    <row r="30" spans="1:8" x14ac:dyDescent="0.25">
      <c r="A30" s="1" t="s">
        <v>17</v>
      </c>
      <c r="B30" s="1" t="s">
        <v>4</v>
      </c>
      <c r="C30" s="1">
        <v>0.22</v>
      </c>
      <c r="D30" s="1">
        <v>0.22</v>
      </c>
      <c r="E30" s="1">
        <v>0</v>
      </c>
      <c r="F30" s="1">
        <v>100</v>
      </c>
      <c r="G30" s="1">
        <v>100</v>
      </c>
      <c r="H30" s="27">
        <f t="shared" si="0"/>
        <v>1</v>
      </c>
    </row>
    <row r="31" spans="1:8" x14ac:dyDescent="0.25">
      <c r="A31" s="1" t="s">
        <v>19</v>
      </c>
      <c r="B31" s="1" t="s">
        <v>4</v>
      </c>
      <c r="C31" s="1">
        <v>0.89</v>
      </c>
      <c r="D31" s="1">
        <v>0.76</v>
      </c>
      <c r="E31" s="1">
        <v>0.13</v>
      </c>
      <c r="F31" s="1">
        <v>100</v>
      </c>
      <c r="G31" s="1">
        <v>100</v>
      </c>
      <c r="H31" s="27">
        <f t="shared" si="0"/>
        <v>1</v>
      </c>
    </row>
    <row r="32" spans="1:8" x14ac:dyDescent="0.25">
      <c r="A32" s="1" t="s">
        <v>21</v>
      </c>
      <c r="B32" s="1" t="s">
        <v>4</v>
      </c>
      <c r="C32" s="1">
        <v>0.08</v>
      </c>
      <c r="D32" s="1">
        <v>0.08</v>
      </c>
      <c r="E32" s="1">
        <v>0</v>
      </c>
      <c r="F32" s="1">
        <v>100</v>
      </c>
      <c r="G32" s="1">
        <v>100</v>
      </c>
      <c r="H32" s="27">
        <f t="shared" si="0"/>
        <v>1</v>
      </c>
    </row>
    <row r="33" spans="1:8" x14ac:dyDescent="0.25">
      <c r="A33" s="1" t="s">
        <v>22</v>
      </c>
      <c r="B33" s="1" t="s">
        <v>4</v>
      </c>
      <c r="C33" s="1">
        <v>1.31</v>
      </c>
      <c r="D33" s="1">
        <v>1.29</v>
      </c>
      <c r="E33" s="1">
        <v>0.02</v>
      </c>
      <c r="F33" s="1">
        <v>100</v>
      </c>
      <c r="G33" s="1">
        <v>100</v>
      </c>
      <c r="H33" s="27">
        <f t="shared" si="0"/>
        <v>1</v>
      </c>
    </row>
    <row r="34" spans="1:8" x14ac:dyDescent="0.25">
      <c r="A34" s="1" t="s">
        <v>23</v>
      </c>
      <c r="B34" s="1" t="s">
        <v>4</v>
      </c>
      <c r="C34" s="1">
        <v>17.41</v>
      </c>
      <c r="D34" s="1">
        <v>17.3</v>
      </c>
      <c r="E34" s="1">
        <v>0.1</v>
      </c>
      <c r="F34" s="1">
        <v>100</v>
      </c>
      <c r="G34" s="1">
        <v>100</v>
      </c>
      <c r="H34" s="27">
        <f t="shared" si="0"/>
        <v>0.99942229924898918</v>
      </c>
    </row>
    <row r="35" spans="1:8" x14ac:dyDescent="0.25">
      <c r="A35" s="1" t="s">
        <v>24</v>
      </c>
      <c r="B35" s="1" t="s">
        <v>4</v>
      </c>
      <c r="C35" s="1">
        <v>18.63</v>
      </c>
      <c r="D35" s="1">
        <v>16.03</v>
      </c>
      <c r="E35" s="1">
        <v>0</v>
      </c>
      <c r="F35" s="1">
        <v>86</v>
      </c>
      <c r="G35" s="1">
        <v>85.6</v>
      </c>
      <c r="H35" s="27">
        <f t="shared" si="0"/>
        <v>0.86044015029522292</v>
      </c>
    </row>
    <row r="36" spans="1:8" x14ac:dyDescent="0.25">
      <c r="A36" s="1" t="s">
        <v>26</v>
      </c>
      <c r="B36" s="1" t="s">
        <v>4</v>
      </c>
      <c r="C36" s="1">
        <v>0.79</v>
      </c>
      <c r="D36" s="1">
        <v>0.79</v>
      </c>
      <c r="E36" s="1">
        <v>0</v>
      </c>
      <c r="F36" s="1">
        <v>100</v>
      </c>
      <c r="G36" s="1">
        <v>100</v>
      </c>
      <c r="H36" s="27">
        <f t="shared" si="0"/>
        <v>1</v>
      </c>
    </row>
    <row r="37" spans="1:8" x14ac:dyDescent="0.25">
      <c r="A37" s="1" t="s">
        <v>29</v>
      </c>
      <c r="B37" s="1" t="s">
        <v>4</v>
      </c>
      <c r="C37" s="1">
        <v>1.88</v>
      </c>
      <c r="D37" s="1">
        <v>1.84</v>
      </c>
      <c r="E37" s="1">
        <v>0.04</v>
      </c>
      <c r="F37" s="1">
        <v>100</v>
      </c>
      <c r="G37" s="1">
        <v>100</v>
      </c>
      <c r="H37" s="27">
        <f t="shared" si="0"/>
        <v>1.0000000000000002</v>
      </c>
    </row>
    <row r="38" spans="1:8" x14ac:dyDescent="0.25">
      <c r="A38" s="1" t="s">
        <v>30</v>
      </c>
      <c r="B38" s="1" t="s">
        <v>4</v>
      </c>
      <c r="C38" s="1">
        <v>0.06</v>
      </c>
      <c r="D38" s="1">
        <v>0.05</v>
      </c>
      <c r="E38" s="1">
        <v>0</v>
      </c>
      <c r="F38" s="1">
        <v>93</v>
      </c>
      <c r="G38" s="1">
        <v>93</v>
      </c>
      <c r="H38" s="27">
        <f t="shared" si="0"/>
        <v>0.83333333333333337</v>
      </c>
    </row>
    <row r="39" spans="1:8" x14ac:dyDescent="0.25">
      <c r="A39" s="1" t="s">
        <v>31</v>
      </c>
      <c r="B39" s="1" t="s">
        <v>4</v>
      </c>
      <c r="C39" s="1">
        <v>0.37</v>
      </c>
      <c r="D39" s="1">
        <v>0.35</v>
      </c>
      <c r="E39" s="1">
        <v>0.02</v>
      </c>
      <c r="F39" s="1">
        <v>100</v>
      </c>
      <c r="G39" s="1">
        <v>100</v>
      </c>
      <c r="H39" s="27">
        <f t="shared" si="0"/>
        <v>1</v>
      </c>
    </row>
    <row r="40" spans="1:8" x14ac:dyDescent="0.25">
      <c r="A40" s="1" t="s">
        <v>32</v>
      </c>
      <c r="B40" s="1" t="s">
        <v>4</v>
      </c>
      <c r="C40" s="1">
        <v>0.53</v>
      </c>
      <c r="D40" s="1">
        <v>0.5</v>
      </c>
      <c r="E40" s="1">
        <v>0.03</v>
      </c>
      <c r="F40" s="1">
        <v>100</v>
      </c>
      <c r="G40" s="1">
        <v>100</v>
      </c>
      <c r="H40" s="27">
        <f t="shared" si="0"/>
        <v>1</v>
      </c>
    </row>
    <row r="41" spans="1:8" x14ac:dyDescent="0.25">
      <c r="A41" s="1" t="s">
        <v>33</v>
      </c>
      <c r="B41" s="1" t="s">
        <v>4</v>
      </c>
      <c r="C41" s="1">
        <v>8</v>
      </c>
      <c r="D41" s="1">
        <v>4.01</v>
      </c>
      <c r="E41" s="1">
        <v>0</v>
      </c>
      <c r="F41" s="1">
        <v>50.1</v>
      </c>
      <c r="G41" s="1">
        <v>51.8</v>
      </c>
      <c r="H41" s="27">
        <f t="shared" si="0"/>
        <v>0.50124999999999997</v>
      </c>
    </row>
    <row r="42" spans="1:8" x14ac:dyDescent="0.25">
      <c r="A42" s="1" t="s">
        <v>34</v>
      </c>
      <c r="B42" s="1" t="s">
        <v>4</v>
      </c>
      <c r="C42" s="1">
        <v>0.26</v>
      </c>
      <c r="D42" s="1">
        <v>0.25</v>
      </c>
      <c r="E42" s="1">
        <v>0.01</v>
      </c>
      <c r="F42" s="1">
        <v>100</v>
      </c>
      <c r="G42" s="1">
        <v>100</v>
      </c>
      <c r="H42" s="27">
        <f t="shared" si="0"/>
        <v>1</v>
      </c>
    </row>
    <row r="43" spans="1:8" x14ac:dyDescent="0.25">
      <c r="A43" s="1" t="s">
        <v>38</v>
      </c>
      <c r="B43" s="1" t="s">
        <v>4</v>
      </c>
      <c r="C43" s="1">
        <v>1.61</v>
      </c>
      <c r="D43" s="1">
        <v>1.6</v>
      </c>
      <c r="E43" s="1">
        <v>0</v>
      </c>
      <c r="F43" s="1">
        <v>100</v>
      </c>
      <c r="G43" s="1">
        <v>100</v>
      </c>
      <c r="H43" s="27">
        <f t="shared" si="0"/>
        <v>0.99378881987577639</v>
      </c>
    </row>
    <row r="44" spans="1:8" x14ac:dyDescent="0.25">
      <c r="A44" s="1" t="s">
        <v>39</v>
      </c>
      <c r="B44" s="1" t="s">
        <v>4</v>
      </c>
      <c r="C44" s="1">
        <v>0.32</v>
      </c>
      <c r="D44" s="1">
        <v>0.31</v>
      </c>
      <c r="E44" s="1">
        <v>0.01</v>
      </c>
      <c r="F44" s="1">
        <v>99.6</v>
      </c>
      <c r="G44" s="1">
        <v>99.6</v>
      </c>
      <c r="H44" s="27">
        <f t="shared" si="0"/>
        <v>1</v>
      </c>
    </row>
    <row r="45" spans="1:8" x14ac:dyDescent="0.25">
      <c r="A45" s="1" t="s">
        <v>42</v>
      </c>
      <c r="B45" s="1" t="s">
        <v>4</v>
      </c>
      <c r="C45" s="1">
        <v>0.49</v>
      </c>
      <c r="D45" s="1">
        <v>0.46</v>
      </c>
      <c r="E45" s="1">
        <v>0.03</v>
      </c>
      <c r="F45" s="1">
        <v>100</v>
      </c>
      <c r="G45" s="1">
        <v>100</v>
      </c>
      <c r="H45" s="27">
        <f t="shared" si="0"/>
        <v>1.0000000000000002</v>
      </c>
    </row>
    <row r="46" spans="1:8" x14ac:dyDescent="0.25">
      <c r="A46" s="1" t="s">
        <v>47</v>
      </c>
      <c r="B46" s="1" t="s">
        <v>4</v>
      </c>
      <c r="C46" s="1">
        <v>1.47</v>
      </c>
      <c r="D46" s="1">
        <v>1.47</v>
      </c>
      <c r="E46" s="1">
        <v>0</v>
      </c>
      <c r="F46" s="1">
        <v>100</v>
      </c>
      <c r="G46" s="1">
        <v>100</v>
      </c>
      <c r="H46" s="27">
        <f t="shared" si="0"/>
        <v>1</v>
      </c>
    </row>
    <row r="47" spans="1:8" x14ac:dyDescent="0.25">
      <c r="A47" s="1"/>
      <c r="B47" s="1"/>
      <c r="C47" s="9">
        <f>SUM(C27:C46)</f>
        <v>74.77</v>
      </c>
      <c r="D47" s="9">
        <f>SUM(D27:D46)</f>
        <v>65.33</v>
      </c>
      <c r="E47" s="9">
        <f>SUM(E27:E46)</f>
        <v>2.8199999999999994</v>
      </c>
      <c r="F47" s="1"/>
      <c r="G47" s="1"/>
      <c r="H47" s="27">
        <f t="shared" si="0"/>
        <v>0.90799166087560801</v>
      </c>
    </row>
    <row r="48" spans="1:8" x14ac:dyDescent="0.25">
      <c r="A48" s="1" t="s">
        <v>10</v>
      </c>
      <c r="B48" s="1" t="s">
        <v>11</v>
      </c>
      <c r="C48" s="1">
        <v>14.84</v>
      </c>
      <c r="D48" s="1">
        <v>8.4</v>
      </c>
      <c r="E48" s="1">
        <v>0</v>
      </c>
      <c r="F48" s="1">
        <v>56.6</v>
      </c>
      <c r="G48" s="1">
        <v>56.5</v>
      </c>
      <c r="H48" s="27">
        <f t="shared" si="0"/>
        <v>0.56603773584905659</v>
      </c>
    </row>
    <row r="49" spans="1:8" x14ac:dyDescent="0.25">
      <c r="A49" s="1" t="s">
        <v>20</v>
      </c>
      <c r="B49" s="1" t="s">
        <v>11</v>
      </c>
      <c r="C49" s="1">
        <v>12.92</v>
      </c>
      <c r="D49" s="1">
        <v>9.48</v>
      </c>
      <c r="E49" s="1">
        <v>0.6</v>
      </c>
      <c r="F49" s="1">
        <v>76.900000000000006</v>
      </c>
      <c r="G49" s="1">
        <v>76.900000000000006</v>
      </c>
      <c r="H49" s="27">
        <f t="shared" si="0"/>
        <v>0.76948051948051954</v>
      </c>
    </row>
    <row r="50" spans="1:8" x14ac:dyDescent="0.25">
      <c r="A50" s="1" t="s">
        <v>40</v>
      </c>
      <c r="B50" s="1" t="s">
        <v>11</v>
      </c>
      <c r="C50" s="1">
        <v>11.44</v>
      </c>
      <c r="D50" s="1">
        <v>7.79</v>
      </c>
      <c r="E50" s="1">
        <v>0</v>
      </c>
      <c r="F50" s="1">
        <v>68.099999999999994</v>
      </c>
      <c r="G50" s="1">
        <v>67.900000000000006</v>
      </c>
      <c r="H50" s="27">
        <f t="shared" si="0"/>
        <v>0.68094405594405594</v>
      </c>
    </row>
    <row r="51" spans="1:8" x14ac:dyDescent="0.25">
      <c r="A51" s="1"/>
      <c r="B51" s="1"/>
      <c r="C51" s="1">
        <f>SUM(C48:C50)</f>
        <v>39.199999999999996</v>
      </c>
      <c r="D51" s="1">
        <f>SUM(D48:D50)</f>
        <v>25.67</v>
      </c>
      <c r="E51" s="1">
        <f>SUM(E48:E50)</f>
        <v>0.6</v>
      </c>
      <c r="F51" s="1"/>
      <c r="G51" s="1"/>
      <c r="H51" s="27">
        <f t="shared" si="0"/>
        <v>0.66502590673575146</v>
      </c>
    </row>
    <row r="52" spans="1:8" ht="15.75" x14ac:dyDescent="0.25">
      <c r="A52" s="26"/>
      <c r="B52" s="26" t="s">
        <v>72</v>
      </c>
      <c r="C52" s="26">
        <v>568.76</v>
      </c>
      <c r="D52" s="26">
        <v>454.09</v>
      </c>
      <c r="E52" s="26">
        <v>37.43</v>
      </c>
      <c r="F52" s="26">
        <v>85.5</v>
      </c>
      <c r="G52" s="26">
        <v>85.4</v>
      </c>
      <c r="H52" s="27">
        <f t="shared" ref="H52" si="1">D52/(C52-E52)</f>
        <v>0.85462894999341266</v>
      </c>
    </row>
    <row r="54" spans="1:8" x14ac:dyDescent="0.25">
      <c r="C54">
        <f>C52-C26</f>
        <v>565.53</v>
      </c>
      <c r="D54">
        <f>D52-D26</f>
        <v>450.85999999999996</v>
      </c>
      <c r="E54">
        <f>E52-E26</f>
        <v>37.43</v>
      </c>
      <c r="F54" s="27">
        <f>D54/(C54-E54)</f>
        <v>0.85373982200340837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Report06_12_2017 17_32_47</vt:lpstr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2018-08-17T10:00:59Z</cp:lastPrinted>
  <dcterms:created xsi:type="dcterms:W3CDTF">2017-12-06T12:04:56Z</dcterms:created>
  <dcterms:modified xsi:type="dcterms:W3CDTF">2018-08-24T15:20:32Z</dcterms:modified>
</cp:coreProperties>
</file>